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1 Hfq/"/>
    </mc:Choice>
  </mc:AlternateContent>
  <xr:revisionPtr revIDLastSave="0" documentId="13_ncr:1_{CA65E58D-AEC4-9946-9B6F-042EA6DA1BCA}" xr6:coauthVersionLast="47" xr6:coauthVersionMax="47" xr10:uidLastSave="{00000000-0000-0000-0000-000000000000}"/>
  <bookViews>
    <workbookView xWindow="40960" yWindow="500" windowWidth="23160" windowHeight="15900" activeTab="2" xr2:uid="{669638E8-18F1-5D4A-81F7-DBB3B5F09C00}"/>
  </bookViews>
  <sheets>
    <sheet name="Analysis (to tul4)" sheetId="14" r:id="rId1"/>
    <sheet name="Graph (normalized to tul4)" sheetId="11" r:id="rId2"/>
    <sheet name="T-test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9" l="1"/>
  <c r="G64" i="14"/>
  <c r="G65" i="14"/>
  <c r="G66" i="14"/>
  <c r="I64" i="14"/>
  <c r="G61" i="14"/>
  <c r="G62" i="14"/>
  <c r="G63" i="14"/>
  <c r="I61" i="14"/>
  <c r="K64" i="14"/>
  <c r="J61" i="14"/>
  <c r="J64" i="14"/>
  <c r="L64" i="14"/>
  <c r="N65" i="14"/>
  <c r="O65" i="14"/>
  <c r="M64" i="14"/>
  <c r="Q65" i="14"/>
  <c r="V62" i="14"/>
  <c r="G20" i="11"/>
  <c r="G51" i="14"/>
  <c r="G52" i="14"/>
  <c r="G53" i="14"/>
  <c r="I51" i="14"/>
  <c r="G48" i="14"/>
  <c r="G49" i="14"/>
  <c r="G50" i="14"/>
  <c r="I48" i="14"/>
  <c r="K51" i="14"/>
  <c r="J48" i="14"/>
  <c r="J51" i="14"/>
  <c r="L51" i="14"/>
  <c r="N52" i="14"/>
  <c r="O52" i="14"/>
  <c r="M51" i="14"/>
  <c r="Q52" i="14"/>
  <c r="V49" i="14"/>
  <c r="F20" i="11"/>
  <c r="G39" i="14"/>
  <c r="G40" i="14"/>
  <c r="G41" i="14"/>
  <c r="I39" i="14"/>
  <c r="G36" i="14"/>
  <c r="G37" i="14"/>
  <c r="G38" i="14"/>
  <c r="I36" i="14"/>
  <c r="K39" i="14"/>
  <c r="J36" i="14"/>
  <c r="J39" i="14"/>
  <c r="L39" i="14"/>
  <c r="N40" i="14"/>
  <c r="O40" i="14"/>
  <c r="M39" i="14"/>
  <c r="Q40" i="14"/>
  <c r="V37" i="14"/>
  <c r="E20" i="11"/>
  <c r="G27" i="14"/>
  <c r="G28" i="14"/>
  <c r="G29" i="14"/>
  <c r="I27" i="14"/>
  <c r="G24" i="14"/>
  <c r="G25" i="14"/>
  <c r="G26" i="14"/>
  <c r="I24" i="14"/>
  <c r="K27" i="14"/>
  <c r="J24" i="14"/>
  <c r="J27" i="14"/>
  <c r="L27" i="14"/>
  <c r="N28" i="14"/>
  <c r="O28" i="14"/>
  <c r="M27" i="14"/>
  <c r="Q28" i="14"/>
  <c r="V25" i="14"/>
  <c r="D20" i="11"/>
  <c r="G16" i="14"/>
  <c r="G17" i="14"/>
  <c r="G18" i="14"/>
  <c r="I16" i="14"/>
  <c r="G13" i="14"/>
  <c r="G14" i="14"/>
  <c r="G15" i="14"/>
  <c r="I13" i="14"/>
  <c r="K16" i="14"/>
  <c r="J13" i="14"/>
  <c r="J16" i="14"/>
  <c r="L16" i="14"/>
  <c r="N17" i="14"/>
  <c r="O17" i="14"/>
  <c r="M16" i="14"/>
  <c r="Q17" i="14"/>
  <c r="V14" i="14"/>
  <c r="C20" i="11"/>
  <c r="G5" i="14"/>
  <c r="G6" i="14"/>
  <c r="G7" i="14"/>
  <c r="I5" i="14"/>
  <c r="G2" i="14"/>
  <c r="G3" i="14"/>
  <c r="G4" i="14"/>
  <c r="I2" i="14"/>
  <c r="K5" i="14"/>
  <c r="J2" i="14"/>
  <c r="J5" i="14"/>
  <c r="L5" i="14"/>
  <c r="N6" i="14"/>
  <c r="O6" i="14"/>
  <c r="M5" i="14"/>
  <c r="Q6" i="14"/>
  <c r="V5" i="14"/>
  <c r="B20" i="11"/>
  <c r="K61" i="14"/>
  <c r="L61" i="14"/>
  <c r="N62" i="14"/>
  <c r="O62" i="14"/>
  <c r="M61" i="14"/>
  <c r="Q62" i="14"/>
  <c r="V61" i="14"/>
  <c r="G19" i="11"/>
  <c r="K48" i="14"/>
  <c r="L48" i="14"/>
  <c r="N49" i="14"/>
  <c r="O49" i="14"/>
  <c r="M48" i="14"/>
  <c r="Q49" i="14"/>
  <c r="V48" i="14"/>
  <c r="F19" i="11"/>
  <c r="K36" i="14"/>
  <c r="L36" i="14"/>
  <c r="N37" i="14"/>
  <c r="O37" i="14"/>
  <c r="M36" i="14"/>
  <c r="Q37" i="14"/>
  <c r="V36" i="14"/>
  <c r="E19" i="11"/>
  <c r="K24" i="14"/>
  <c r="L24" i="14"/>
  <c r="N25" i="14"/>
  <c r="O25" i="14"/>
  <c r="M24" i="14"/>
  <c r="Q25" i="14"/>
  <c r="V24" i="14"/>
  <c r="D19" i="11"/>
  <c r="K13" i="14"/>
  <c r="L13" i="14"/>
  <c r="N14" i="14"/>
  <c r="O14" i="14"/>
  <c r="M13" i="14"/>
  <c r="Q14" i="14"/>
  <c r="V13" i="14"/>
  <c r="C19" i="11"/>
  <c r="K2" i="14"/>
  <c r="L2" i="14"/>
  <c r="N3" i="14"/>
  <c r="O3" i="14"/>
  <c r="M2" i="14"/>
  <c r="Q3" i="14"/>
  <c r="V4" i="14"/>
  <c r="B19" i="11"/>
  <c r="N64" i="14"/>
  <c r="O64" i="14"/>
  <c r="Q64" i="14"/>
  <c r="U62" i="14"/>
  <c r="G11" i="11"/>
  <c r="N61" i="14"/>
  <c r="O61" i="14"/>
  <c r="Q61" i="14"/>
  <c r="U61" i="14"/>
  <c r="G10" i="11"/>
  <c r="N51" i="14"/>
  <c r="O51" i="14"/>
  <c r="Q51" i="14"/>
  <c r="U49" i="14"/>
  <c r="F11" i="11"/>
  <c r="N48" i="14"/>
  <c r="O48" i="14"/>
  <c r="Q48" i="14"/>
  <c r="U48" i="14"/>
  <c r="F10" i="11"/>
  <c r="N39" i="14"/>
  <c r="O39" i="14"/>
  <c r="Q39" i="14"/>
  <c r="U37" i="14"/>
  <c r="E11" i="11"/>
  <c r="N36" i="14"/>
  <c r="O36" i="14"/>
  <c r="Q36" i="14"/>
  <c r="U36" i="14"/>
  <c r="E10" i="11"/>
  <c r="N27" i="14"/>
  <c r="O27" i="14"/>
  <c r="Q27" i="14"/>
  <c r="U25" i="14"/>
  <c r="D11" i="11"/>
  <c r="N24" i="14"/>
  <c r="O24" i="14"/>
  <c r="Q24" i="14"/>
  <c r="U24" i="14"/>
  <c r="D10" i="11"/>
  <c r="N16" i="14"/>
  <c r="O16" i="14"/>
  <c r="Q16" i="14"/>
  <c r="U14" i="14"/>
  <c r="C11" i="11"/>
  <c r="N13" i="14"/>
  <c r="O13" i="14"/>
  <c r="Q13" i="14"/>
  <c r="U13" i="14"/>
  <c r="C10" i="11"/>
  <c r="N5" i="14"/>
  <c r="O5" i="14"/>
  <c r="Q5" i="14"/>
  <c r="U5" i="14"/>
  <c r="B11" i="11"/>
  <c r="N2" i="14"/>
  <c r="O2" i="14"/>
  <c r="Q2" i="14"/>
  <c r="U4" i="14"/>
  <c r="B10" i="11"/>
  <c r="T62" i="14"/>
  <c r="G4" i="11"/>
  <c r="T61" i="14"/>
  <c r="G3" i="11"/>
  <c r="T49" i="14"/>
  <c r="F4" i="11"/>
  <c r="T48" i="14"/>
  <c r="F3" i="11"/>
  <c r="T37" i="14"/>
  <c r="E4" i="11"/>
  <c r="T36" i="14"/>
  <c r="E3" i="11"/>
  <c r="T25" i="14"/>
  <c r="D4" i="11"/>
  <c r="T24" i="14"/>
  <c r="D3" i="11"/>
  <c r="T14" i="14"/>
  <c r="C4" i="11"/>
  <c r="T13" i="14"/>
  <c r="C3" i="11"/>
  <c r="T5" i="14"/>
  <c r="B4" i="11"/>
  <c r="T4" i="14"/>
  <c r="B3" i="11"/>
  <c r="M2" i="9"/>
  <c r="G69" i="14"/>
  <c r="G68" i="14"/>
  <c r="G67" i="14"/>
  <c r="G56" i="14"/>
  <c r="G55" i="14"/>
  <c r="G54" i="14"/>
  <c r="G44" i="14"/>
  <c r="G43" i="14"/>
  <c r="G42" i="14"/>
  <c r="G32" i="14"/>
  <c r="G31" i="14"/>
  <c r="G30" i="14"/>
  <c r="G21" i="14"/>
  <c r="G19" i="14"/>
  <c r="G20" i="14"/>
  <c r="I19" i="14"/>
  <c r="G10" i="14"/>
  <c r="G9" i="14"/>
  <c r="G8" i="14"/>
  <c r="I30" i="14"/>
  <c r="J19" i="14"/>
  <c r="J30" i="14"/>
  <c r="I67" i="14"/>
  <c r="J54" i="14"/>
  <c r="J42" i="14"/>
  <c r="I42" i="14"/>
  <c r="J8" i="14"/>
  <c r="I8" i="14"/>
  <c r="J67" i="14"/>
  <c r="I54" i="14"/>
  <c r="C62" i="9"/>
  <c r="D62" i="9"/>
  <c r="L19" i="14"/>
  <c r="K67" i="14"/>
  <c r="M67" i="14"/>
  <c r="K8" i="14"/>
  <c r="M8" i="14"/>
  <c r="L54" i="14"/>
  <c r="K54" i="14"/>
  <c r="M54" i="14"/>
  <c r="K19" i="14"/>
  <c r="K30" i="14"/>
  <c r="K42" i="14"/>
  <c r="L67" i="14"/>
  <c r="L8" i="14"/>
  <c r="L42" i="14"/>
  <c r="L30" i="14"/>
  <c r="C63" i="9"/>
  <c r="D63" i="9"/>
  <c r="C64" i="9"/>
  <c r="D64" i="9"/>
  <c r="C65" i="9"/>
  <c r="D65" i="9"/>
  <c r="C66" i="9"/>
  <c r="D66" i="9"/>
  <c r="C67" i="9"/>
  <c r="D67" i="9"/>
  <c r="C68" i="9"/>
  <c r="D68" i="9"/>
  <c r="C69" i="9"/>
  <c r="D69" i="9"/>
  <c r="C61" i="9"/>
  <c r="D61" i="9"/>
  <c r="C49" i="9"/>
  <c r="D49" i="9"/>
  <c r="C50" i="9"/>
  <c r="D50" i="9"/>
  <c r="C51" i="9"/>
  <c r="D51" i="9"/>
  <c r="C52" i="9"/>
  <c r="D52" i="9"/>
  <c r="C53" i="9"/>
  <c r="D53" i="9"/>
  <c r="C54" i="9"/>
  <c r="D54" i="9"/>
  <c r="C55" i="9"/>
  <c r="D55" i="9"/>
  <c r="C56" i="9"/>
  <c r="D56" i="9"/>
  <c r="C48" i="9"/>
  <c r="D48" i="9"/>
  <c r="C37" i="9"/>
  <c r="D37" i="9"/>
  <c r="C38" i="9"/>
  <c r="D38" i="9"/>
  <c r="C39" i="9"/>
  <c r="D39" i="9"/>
  <c r="C40" i="9"/>
  <c r="D40" i="9"/>
  <c r="C41" i="9"/>
  <c r="D41" i="9"/>
  <c r="C42" i="9"/>
  <c r="D42" i="9"/>
  <c r="C43" i="9"/>
  <c r="D43" i="9"/>
  <c r="C44" i="9"/>
  <c r="D44" i="9"/>
  <c r="C36" i="9"/>
  <c r="D36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24" i="9"/>
  <c r="D24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13" i="9"/>
  <c r="D13" i="9"/>
  <c r="C3" i="9"/>
  <c r="D3" i="9"/>
  <c r="C4" i="9"/>
  <c r="D4" i="9"/>
  <c r="C5" i="9"/>
  <c r="D5" i="9"/>
  <c r="C6" i="9"/>
  <c r="D6" i="9"/>
  <c r="C7" i="9"/>
  <c r="D7" i="9"/>
  <c r="C8" i="9"/>
  <c r="D8" i="9"/>
  <c r="C9" i="9"/>
  <c r="D9" i="9"/>
  <c r="C10" i="9"/>
  <c r="D10" i="9"/>
  <c r="C2" i="9"/>
  <c r="D2" i="9"/>
  <c r="N9" i="14"/>
  <c r="O9" i="14"/>
  <c r="Q9" i="14"/>
  <c r="V6" i="14"/>
  <c r="B21" i="11"/>
  <c r="N19" i="14"/>
  <c r="O19" i="14"/>
  <c r="N68" i="14"/>
  <c r="O68" i="14"/>
  <c r="Q68" i="14"/>
  <c r="V63" i="14"/>
  <c r="G21" i="11"/>
  <c r="N67" i="14"/>
  <c r="O67" i="14"/>
  <c r="Q67" i="14"/>
  <c r="U63" i="14"/>
  <c r="G12" i="11"/>
  <c r="N55" i="14"/>
  <c r="O55" i="14"/>
  <c r="Q55" i="14"/>
  <c r="V50" i="14"/>
  <c r="F21" i="11"/>
  <c r="N54" i="14"/>
  <c r="O54" i="14"/>
  <c r="Q54" i="14"/>
  <c r="U50" i="14"/>
  <c r="F12" i="11"/>
  <c r="N20" i="14"/>
  <c r="O20" i="14"/>
  <c r="M19" i="14"/>
  <c r="N8" i="14"/>
  <c r="O8" i="14"/>
  <c r="Q8" i="14"/>
  <c r="U6" i="14"/>
  <c r="B12" i="11"/>
  <c r="M42" i="14"/>
  <c r="N42" i="14"/>
  <c r="O42" i="14"/>
  <c r="N43" i="14"/>
  <c r="O43" i="14"/>
  <c r="N30" i="14"/>
  <c r="O30" i="14"/>
  <c r="M30" i="14"/>
  <c r="N31" i="14"/>
  <c r="O31" i="14"/>
  <c r="T50" i="14"/>
  <c r="F5" i="11"/>
  <c r="T63" i="14"/>
  <c r="G5" i="11"/>
  <c r="T6" i="14"/>
  <c r="B5" i="11"/>
  <c r="Q31" i="14"/>
  <c r="V26" i="14"/>
  <c r="D21" i="11"/>
  <c r="Q20" i="14"/>
  <c r="V15" i="14"/>
  <c r="C21" i="11"/>
  <c r="T15" i="14"/>
  <c r="C5" i="11"/>
  <c r="Q19" i="14"/>
  <c r="U15" i="14"/>
  <c r="C12" i="11"/>
  <c r="T38" i="14"/>
  <c r="E5" i="11"/>
  <c r="Q42" i="14"/>
  <c r="U38" i="14"/>
  <c r="E12" i="11"/>
  <c r="Q30" i="14"/>
  <c r="U26" i="14"/>
  <c r="D12" i="11"/>
  <c r="T26" i="14"/>
  <c r="D5" i="11"/>
  <c r="Q43" i="14"/>
  <c r="V38" i="14"/>
  <c r="E21" i="11"/>
  <c r="H5" i="9"/>
  <c r="H8" i="9"/>
  <c r="I8" i="9"/>
  <c r="F2" i="9"/>
  <c r="G2" i="9"/>
  <c r="F8" i="9"/>
  <c r="G8" i="9"/>
  <c r="F13" i="9"/>
  <c r="G13" i="9"/>
  <c r="F19" i="9"/>
  <c r="G19" i="9"/>
  <c r="F24" i="9"/>
  <c r="G24" i="9"/>
  <c r="F30" i="9"/>
  <c r="G30" i="9"/>
  <c r="F36" i="9"/>
  <c r="G36" i="9"/>
  <c r="F42" i="9"/>
  <c r="G42" i="9"/>
  <c r="F48" i="9"/>
  <c r="G48" i="9"/>
  <c r="F54" i="9"/>
  <c r="G54" i="9"/>
  <c r="F61" i="9"/>
  <c r="G61" i="9"/>
  <c r="F67" i="9"/>
  <c r="G67" i="9"/>
  <c r="H16" i="9"/>
  <c r="I16" i="9"/>
  <c r="H19" i="9"/>
  <c r="I19" i="9"/>
  <c r="H27" i="9"/>
  <c r="I27" i="9"/>
  <c r="H30" i="9"/>
  <c r="I30" i="9"/>
  <c r="H39" i="9"/>
  <c r="I39" i="9"/>
  <c r="H42" i="9"/>
  <c r="I42" i="9"/>
  <c r="H51" i="9"/>
  <c r="I51" i="9"/>
  <c r="H54" i="9"/>
  <c r="I54" i="9"/>
  <c r="H64" i="9"/>
  <c r="I64" i="9"/>
  <c r="H67" i="9"/>
  <c r="I67" i="9"/>
</calcChain>
</file>

<file path=xl/sharedStrings.xml><?xml version="1.0" encoding="utf-8"?>
<sst xmlns="http://schemas.openxmlformats.org/spreadsheetml/2006/main" count="446" uniqueCount="47">
  <si>
    <t>average</t>
  </si>
  <si>
    <t>stdev</t>
  </si>
  <si>
    <t>tul4</t>
  </si>
  <si>
    <t>stdev</t>
    <phoneticPr fontId="0"/>
  </si>
  <si>
    <t>s</t>
  </si>
  <si>
    <t>1.8^-averDDCT</t>
  </si>
  <si>
    <t>error bars</t>
  </si>
  <si>
    <t>+</t>
  </si>
  <si>
    <t>-</t>
  </si>
  <si>
    <t>pdpA</t>
  </si>
  <si>
    <t>pdpB</t>
  </si>
  <si>
    <t>pigR</t>
  </si>
  <si>
    <t>iglA</t>
  </si>
  <si>
    <t>rpoA1</t>
  </si>
  <si>
    <t>Bfr</t>
  </si>
  <si>
    <t>pdpB error bars</t>
  </si>
  <si>
    <t>pF LVS</t>
  </si>
  <si>
    <t>DCt</t>
  </si>
  <si>
    <t>average DCt</t>
  </si>
  <si>
    <t>DDCT vs control</t>
  </si>
  <si>
    <t xml:space="preserve"> DDCT +/- stdev</t>
  </si>
  <si>
    <t>1.8^-DDCT+/- stdev</t>
  </si>
  <si>
    <t>pF ΔrpsU2</t>
  </si>
  <si>
    <t xml:space="preserve"> error bars</t>
  </si>
  <si>
    <t xml:space="preserve"> Bfr error bars</t>
  </si>
  <si>
    <t>+ error bars</t>
  </si>
  <si>
    <t>- error bars</t>
  </si>
  <si>
    <t>p-value</t>
  </si>
  <si>
    <t>Bonferroni</t>
  </si>
  <si>
    <t xml:space="preserve">pF Δhfq </t>
  </si>
  <si>
    <t>Bonferroni adjustment</t>
  </si>
  <si>
    <t>Δhfq 9</t>
  </si>
  <si>
    <t>ΔrpsU2 5</t>
  </si>
  <si>
    <t>ΔrpsU2 6</t>
  </si>
  <si>
    <t>Δhfq 8</t>
  </si>
  <si>
    <t>LVS 1</t>
  </si>
  <si>
    <t>LVS 2</t>
  </si>
  <si>
    <t>LVS 3</t>
  </si>
  <si>
    <t>ΔrpsU2 4</t>
  </si>
  <si>
    <t>Δhfq 7</t>
  </si>
  <si>
    <t>LVS</t>
  </si>
  <si>
    <t>Δhfq</t>
  </si>
  <si>
    <t>ΔrpsU2</t>
  </si>
  <si>
    <t xml:space="preserve">Δhfq </t>
  </si>
  <si>
    <t>T-test vs LVS</t>
  </si>
  <si>
    <t>T-test vs ΔrpsU2</t>
  </si>
  <si>
    <t>p-val for 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</si>
</sst>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0"/>
  </numFmts>
  <fonts count="7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i/>
      <sz val="11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3" fillId="2" borderId="3" xfId="0" applyNumberFormat="1" applyFont="1" applyFill="1" applyBorder="1"/>
    <xf numFmtId="0" fontId="3" fillId="0" borderId="1" xfId="0" applyFont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/>
    <xf numFmtId="0" fontId="4" fillId="0" borderId="1" xfId="0" applyFont="1" applyBorder="1"/>
    <xf numFmtId="164" fontId="3" fillId="0" borderId="1" xfId="0" applyNumberFormat="1" applyFont="1" applyBorder="1"/>
    <xf numFmtId="0" fontId="5" fillId="0" borderId="0" xfId="0" applyFont="1"/>
    <xf numFmtId="0" fontId="5" fillId="0" borderId="1" xfId="0" applyFont="1" applyBorder="1"/>
    <xf numFmtId="0" fontId="5" fillId="0" borderId="0" xfId="0" quotePrefix="1" applyFont="1"/>
    <xf numFmtId="0" fontId="0" fillId="0" borderId="0" xfId="0" applyAlignment="1">
      <alignment wrapText="1"/>
    </xf>
    <xf numFmtId="165" fontId="0" fillId="0" borderId="0" xfId="0" applyNumberFormat="1"/>
    <xf numFmtId="0" fontId="3" fillId="0" borderId="1" xfId="0" applyFont="1" applyBorder="1" applyAlignment="1">
      <alignment horizontal="center" wrapText="1"/>
    </xf>
    <xf numFmtId="0" fontId="6" fillId="3" borderId="0" xfId="0" applyFont="1" applyFill="1"/>
  </cellXfs>
  <cellStyles count="1">
    <cellStyle name="Normal" xfId="0" builtinId="0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(normalized to tul4)'!$A$3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tul4)'!$B$10:$G$10</c:f>
                <c:numCache>
                  <c:formatCode>General</c:formatCode>
                  <c:ptCount val="6"/>
                  <c:pt idx="0">
                    <c:v>4.2492515428110056E-2</c:v>
                  </c:pt>
                  <c:pt idx="1">
                    <c:v>0.12911781067367423</c:v>
                  </c:pt>
                  <c:pt idx="2">
                    <c:v>9.9153315431093625E-2</c:v>
                  </c:pt>
                  <c:pt idx="3">
                    <c:v>8.5114383941352512E-2</c:v>
                  </c:pt>
                  <c:pt idx="4">
                    <c:v>0.1166008609980641</c:v>
                  </c:pt>
                  <c:pt idx="5">
                    <c:v>0.15520118225865664</c:v>
                  </c:pt>
                </c:numCache>
              </c:numRef>
            </c:plus>
            <c:minus>
              <c:numRef>
                <c:f>'Graph (normalized to tul4)'!$B$19:$G$19</c:f>
                <c:numCache>
                  <c:formatCode>General</c:formatCode>
                  <c:ptCount val="6"/>
                  <c:pt idx="0">
                    <c:v>4.4378259295914324E-2</c:v>
                  </c:pt>
                  <c:pt idx="1">
                    <c:v>0.14826093845546873</c:v>
                  </c:pt>
                  <c:pt idx="2">
                    <c:v>0.11006680396292157</c:v>
                  </c:pt>
                  <c:pt idx="3">
                    <c:v>9.3032814646302642E-2</c:v>
                  </c:pt>
                  <c:pt idx="4">
                    <c:v>0.13199114177290205</c:v>
                  </c:pt>
                  <c:pt idx="5">
                    <c:v>0.18371377776498665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tul4)'!$B$3:$G$3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F-D84C-A673-D13C4C145D5C}"/>
            </c:ext>
          </c:extLst>
        </c:ser>
        <c:ser>
          <c:idx val="1"/>
          <c:order val="1"/>
          <c:tx>
            <c:strRef>
              <c:f>'Graph (normalized to tul4)'!$A$4</c:f>
              <c:strCache>
                <c:ptCount val="1"/>
                <c:pt idx="0">
                  <c:v>ΔrpsU2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tul4)'!$B$11:$G$11</c:f>
                <c:numCache>
                  <c:formatCode>General</c:formatCode>
                  <c:ptCount val="6"/>
                  <c:pt idx="0">
                    <c:v>9.8130014682467626E-2</c:v>
                  </c:pt>
                  <c:pt idx="1">
                    <c:v>0.13571561749910743</c:v>
                  </c:pt>
                  <c:pt idx="2">
                    <c:v>4.6611131479133538E-2</c:v>
                  </c:pt>
                  <c:pt idx="3">
                    <c:v>8.5908980868812046E-2</c:v>
                  </c:pt>
                  <c:pt idx="4">
                    <c:v>0.11129181909386787</c:v>
                  </c:pt>
                  <c:pt idx="5">
                    <c:v>0.14011257204126437</c:v>
                  </c:pt>
                </c:numCache>
              </c:numRef>
            </c:plus>
            <c:minus>
              <c:numRef>
                <c:f>'Graph (normalized to tul4)'!$B$20:$G$20</c:f>
                <c:numCache>
                  <c:formatCode>General</c:formatCode>
                  <c:ptCount val="6"/>
                  <c:pt idx="0">
                    <c:v>0.11525243974334909</c:v>
                  </c:pt>
                  <c:pt idx="1">
                    <c:v>0.15378883120789588</c:v>
                  </c:pt>
                  <c:pt idx="2">
                    <c:v>5.0811476641805076E-2</c:v>
                  </c:pt>
                  <c:pt idx="3">
                    <c:v>9.2464717389511453E-2</c:v>
                  </c:pt>
                  <c:pt idx="4">
                    <c:v>0.12320942030041149</c:v>
                  </c:pt>
                  <c:pt idx="5">
                    <c:v>0.15791482234717402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tul4)'!$B$4:$G$4</c:f>
              <c:numCache>
                <c:formatCode>General</c:formatCode>
                <c:ptCount val="6"/>
                <c:pt idx="0">
                  <c:v>0.66052113319179651</c:v>
                </c:pt>
                <c:pt idx="1">
                  <c:v>1.1548331430229457</c:v>
                </c:pt>
                <c:pt idx="2">
                  <c:v>0.56385376122132502</c:v>
                </c:pt>
                <c:pt idx="3">
                  <c:v>1.2116944621209687</c:v>
                </c:pt>
                <c:pt idx="4">
                  <c:v>1.1505839369087667</c:v>
                </c:pt>
                <c:pt idx="5">
                  <c:v>1.242868263410329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8F-D84C-A673-D13C4C145D5C}"/>
            </c:ext>
          </c:extLst>
        </c:ser>
        <c:ser>
          <c:idx val="2"/>
          <c:order val="2"/>
          <c:tx>
            <c:strRef>
              <c:f>'Graph (normalized to tul4)'!$A$5</c:f>
              <c:strCache>
                <c:ptCount val="1"/>
                <c:pt idx="0">
                  <c:v>Δhfq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tul4)'!$B$12:$G$12</c:f>
                <c:numCache>
                  <c:formatCode>General</c:formatCode>
                  <c:ptCount val="6"/>
                  <c:pt idx="0">
                    <c:v>9.5480426288840832</c:v>
                  </c:pt>
                  <c:pt idx="1">
                    <c:v>0.24656461807059249</c:v>
                  </c:pt>
                  <c:pt idx="2">
                    <c:v>0.33488218281371473</c:v>
                  </c:pt>
                  <c:pt idx="3">
                    <c:v>0.22241563298124145</c:v>
                  </c:pt>
                  <c:pt idx="4">
                    <c:v>7.1852790743520956</c:v>
                  </c:pt>
                  <c:pt idx="5">
                    <c:v>0.14081853021773361</c:v>
                  </c:pt>
                </c:numCache>
              </c:numRef>
            </c:plus>
            <c:minus>
              <c:numRef>
                <c:f>'Graph (normalized to tul4)'!$B$21:$G$21</c:f>
                <c:numCache>
                  <c:formatCode>General</c:formatCode>
                  <c:ptCount val="6"/>
                  <c:pt idx="0">
                    <c:v>11.07292463011953</c:v>
                  </c:pt>
                  <c:pt idx="1">
                    <c:v>0.2788182842018716</c:v>
                  </c:pt>
                  <c:pt idx="2">
                    <c:v>0.38623189046347184</c:v>
                  </c:pt>
                  <c:pt idx="3">
                    <c:v>0.24732617573275872</c:v>
                  </c:pt>
                  <c:pt idx="4">
                    <c:v>8.6474108331402633</c:v>
                  </c:pt>
                  <c:pt idx="5">
                    <c:v>0.15977294400137576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tul4)'!$B$5:$G$5</c:f>
              <c:numCache>
                <c:formatCode>General</c:formatCode>
                <c:ptCount val="6"/>
                <c:pt idx="0">
                  <c:v>69.333073843840808</c:v>
                </c:pt>
                <c:pt idx="1">
                  <c:v>2.1314390579824538</c:v>
                </c:pt>
                <c:pt idx="2">
                  <c:v>2.5188493658597779</c:v>
                </c:pt>
                <c:pt idx="3">
                  <c:v>2.2082701479910614</c:v>
                </c:pt>
                <c:pt idx="4">
                  <c:v>42.495527323875514</c:v>
                </c:pt>
                <c:pt idx="5">
                  <c:v>1.1870053803642742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8F-D84C-A673-D13C4C14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369442144"/>
        <c:axId val="1253782816"/>
      </c:barChart>
      <c:catAx>
        <c:axId val="13694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782816"/>
        <c:crosses val="autoZero"/>
        <c:auto val="1"/>
        <c:lblAlgn val="ctr"/>
        <c:lblOffset val="100"/>
        <c:noMultiLvlLbl val="0"/>
      </c:catAx>
      <c:valAx>
        <c:axId val="1253782816"/>
        <c:scaling>
          <c:orientation val="minMax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44214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</xdr:row>
      <xdr:rowOff>44450</xdr:rowOff>
    </xdr:from>
    <xdr:to>
      <xdr:col>17</xdr:col>
      <xdr:colOff>82550</xdr:colOff>
      <xdr:row>18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4C764-F2D4-B141-83A1-82C7481EA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3E90F-00B7-4C83-AE70-76578992EFA3}">
  <dimension ref="A1:V87"/>
  <sheetViews>
    <sheetView topLeftCell="L1" zoomScale="90" zoomScaleNormal="90" workbookViewId="0">
      <selection activeCell="S23" sqref="S23"/>
    </sheetView>
  </sheetViews>
  <sheetFormatPr baseColWidth="10" defaultColWidth="10.6640625" defaultRowHeight="14" x14ac:dyDescent="0.15"/>
  <cols>
    <col min="1" max="1" width="17.83203125" style="15" customWidth="1"/>
    <col min="2" max="3" width="10.6640625" style="15"/>
    <col min="4" max="4" width="17.5" style="15" customWidth="1"/>
    <col min="5" max="7" width="10.6640625" style="15"/>
    <col min="8" max="8" width="17.33203125" style="15" customWidth="1"/>
    <col min="9" max="18" width="10.6640625" style="15"/>
    <col min="19" max="19" width="18.83203125" style="15" customWidth="1"/>
    <col min="20" max="16384" width="10.6640625" style="15"/>
  </cols>
  <sheetData>
    <row r="1" spans="1:22" ht="45" x14ac:dyDescent="0.15">
      <c r="A1" s="1" t="s">
        <v>10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2" t="s">
        <v>17</v>
      </c>
      <c r="H1" s="3"/>
      <c r="I1" s="4" t="s">
        <v>18</v>
      </c>
      <c r="J1" s="4" t="s">
        <v>3</v>
      </c>
      <c r="K1" s="4" t="s">
        <v>19</v>
      </c>
      <c r="L1" s="5" t="s">
        <v>4</v>
      </c>
      <c r="M1" s="4" t="s">
        <v>5</v>
      </c>
      <c r="N1" s="4" t="s">
        <v>20</v>
      </c>
      <c r="O1" s="4" t="s">
        <v>21</v>
      </c>
      <c r="P1" s="4"/>
      <c r="Q1" s="4" t="s">
        <v>6</v>
      </c>
    </row>
    <row r="2" spans="1:22" ht="16" customHeight="1" x14ac:dyDescent="0.2">
      <c r="A2" s="16" t="s">
        <v>35</v>
      </c>
      <c r="B2">
        <v>25.684849698031268</v>
      </c>
      <c r="C2">
        <v>1.2400652035712912E-3</v>
      </c>
      <c r="D2" s="16" t="s">
        <v>35</v>
      </c>
      <c r="E2">
        <v>17.901356893635</v>
      </c>
      <c r="F2">
        <v>4.5160006480932727E-2</v>
      </c>
      <c r="G2" s="6">
        <f t="shared" ref="G2:G10" si="0">(B2-E2)</f>
        <v>7.7834928043962677</v>
      </c>
      <c r="H2" s="7" t="s">
        <v>40</v>
      </c>
      <c r="I2" s="8">
        <f>AVERAGE(G2:G4)</f>
        <v>7.7246730730399689</v>
      </c>
      <c r="J2" s="8">
        <f>STDEV(G2:G4)</f>
        <v>5.2236312028619898E-2</v>
      </c>
      <c r="K2" s="8">
        <f>I2-$I$2</f>
        <v>0</v>
      </c>
      <c r="L2" s="8">
        <f>(($J$2^2)+(J2^2))^(1/2)</f>
        <v>7.38733009192271E-2</v>
      </c>
      <c r="M2" s="8">
        <f>1.8^-(K2)</f>
        <v>1</v>
      </c>
      <c r="N2" s="8">
        <f>K2+L2</f>
        <v>7.38733009192271E-2</v>
      </c>
      <c r="O2" s="9">
        <f>1.8^-N2</f>
        <v>0.95750748457188994</v>
      </c>
      <c r="P2" s="8" t="s">
        <v>7</v>
      </c>
      <c r="Q2" s="8">
        <f>M2-O2</f>
        <v>4.2492515428110056E-2</v>
      </c>
      <c r="S2" s="12"/>
      <c r="T2" s="12"/>
      <c r="U2" s="20" t="s">
        <v>15</v>
      </c>
      <c r="V2" s="20"/>
    </row>
    <row r="3" spans="1:22" ht="16" x14ac:dyDescent="0.2">
      <c r="A3" s="16" t="s">
        <v>36</v>
      </c>
      <c r="B3">
        <v>25.246548309888752</v>
      </c>
      <c r="C3">
        <v>6.3860913066731306E-2</v>
      </c>
      <c r="D3" s="16" t="s">
        <v>36</v>
      </c>
      <c r="E3">
        <v>17.539717401945964</v>
      </c>
      <c r="F3">
        <v>3.2313176967758296E-2</v>
      </c>
      <c r="G3" s="6">
        <f t="shared" si="0"/>
        <v>7.7068309079427877</v>
      </c>
      <c r="H3" s="10"/>
      <c r="I3" s="8"/>
      <c r="J3" s="8"/>
      <c r="K3" s="8"/>
      <c r="L3" s="8"/>
      <c r="M3" s="8"/>
      <c r="N3" s="8">
        <f>K2-L2</f>
        <v>-7.38733009192271E-2</v>
      </c>
      <c r="O3" s="9">
        <f>1.8^-N3</f>
        <v>1.0443782592959143</v>
      </c>
      <c r="P3" s="8" t="s">
        <v>8</v>
      </c>
      <c r="Q3" s="8">
        <f>O3-M2</f>
        <v>4.4378259295914324E-2</v>
      </c>
      <c r="S3" s="12"/>
      <c r="T3" s="13" t="s">
        <v>10</v>
      </c>
      <c r="U3" s="7" t="s">
        <v>7</v>
      </c>
      <c r="V3" s="7" t="s">
        <v>8</v>
      </c>
    </row>
    <row r="4" spans="1:22" ht="16" x14ac:dyDescent="0.2">
      <c r="A4" s="16" t="s">
        <v>37</v>
      </c>
      <c r="B4">
        <v>25.184245217899999</v>
      </c>
      <c r="C4">
        <v>6.9629291244810279E-2</v>
      </c>
      <c r="D4" s="16" t="s">
        <v>37</v>
      </c>
      <c r="E4">
        <v>17.500549711119149</v>
      </c>
      <c r="F4">
        <v>4.7577568977342888E-2</v>
      </c>
      <c r="G4" s="6">
        <f t="shared" si="0"/>
        <v>7.6836955067808503</v>
      </c>
      <c r="H4" s="7"/>
      <c r="I4" s="8"/>
      <c r="J4" s="8"/>
      <c r="K4" s="8"/>
      <c r="L4" s="8"/>
      <c r="M4" s="8"/>
      <c r="N4" s="8"/>
      <c r="O4" s="9"/>
      <c r="P4" s="8"/>
      <c r="Q4" s="8"/>
      <c r="S4" s="7" t="s">
        <v>40</v>
      </c>
      <c r="T4" s="14">
        <f>M2</f>
        <v>1</v>
      </c>
      <c r="U4" s="14">
        <f>Q2</f>
        <v>4.2492515428110056E-2</v>
      </c>
      <c r="V4" s="14">
        <f>Q3</f>
        <v>4.4378259295914324E-2</v>
      </c>
    </row>
    <row r="5" spans="1:22" ht="16" x14ac:dyDescent="0.2">
      <c r="A5" s="15" t="s">
        <v>38</v>
      </c>
      <c r="B5">
        <v>26.924681065625098</v>
      </c>
      <c r="C5">
        <v>0.10622430190531264</v>
      </c>
      <c r="D5" s="15" t="s">
        <v>38</v>
      </c>
      <c r="E5">
        <v>18.39610152103587</v>
      </c>
      <c r="F5">
        <v>4.3566239630387901E-2</v>
      </c>
      <c r="G5" s="6">
        <f t="shared" si="0"/>
        <v>8.5285795445892276</v>
      </c>
      <c r="H5" s="15" t="s">
        <v>42</v>
      </c>
      <c r="I5" s="8">
        <f>AVERAGE(G5:G7)</f>
        <v>8.4302456634836549</v>
      </c>
      <c r="J5" s="8">
        <f>STDEV(G5:G7)</f>
        <v>0.26858994836306788</v>
      </c>
      <c r="K5" s="8">
        <f>I5-$I$2</f>
        <v>0.70557259044368603</v>
      </c>
      <c r="L5" s="8">
        <f>(($J$2^2)+(J5^2))^(1/2)</f>
        <v>0.27362235408684504</v>
      </c>
      <c r="M5" s="8">
        <f>1.8^-(K5)</f>
        <v>0.66052113319179651</v>
      </c>
      <c r="N5" s="8">
        <f>K5+L5</f>
        <v>0.97919494453053102</v>
      </c>
      <c r="O5" s="9">
        <f>1.8^-N5</f>
        <v>0.56239111850932888</v>
      </c>
      <c r="P5" s="8" t="s">
        <v>7</v>
      </c>
      <c r="Q5" s="8">
        <f>M5-O5</f>
        <v>9.8130014682467626E-2</v>
      </c>
      <c r="S5" s="15" t="s">
        <v>42</v>
      </c>
      <c r="T5" s="14">
        <f>M5</f>
        <v>0.66052113319179651</v>
      </c>
      <c r="U5" s="14">
        <f>Q5</f>
        <v>9.8130014682467626E-2</v>
      </c>
      <c r="V5" s="14">
        <f>Q6</f>
        <v>0.11525243974334909</v>
      </c>
    </row>
    <row r="6" spans="1:22" ht="16" x14ac:dyDescent="0.2">
      <c r="A6" s="15" t="s">
        <v>32</v>
      </c>
      <c r="B6">
        <v>26.908108300424868</v>
      </c>
      <c r="C6">
        <v>5.3793101048689965E-2</v>
      </c>
      <c r="D6" s="15" t="s">
        <v>32</v>
      </c>
      <c r="E6">
        <v>18.781761586145663</v>
      </c>
      <c r="F6">
        <v>8.9697238230226975E-2</v>
      </c>
      <c r="G6" s="6">
        <f>(B6-E6)</f>
        <v>8.1263467142792045</v>
      </c>
      <c r="I6" s="7"/>
      <c r="J6" s="7"/>
      <c r="K6" s="7"/>
      <c r="L6" s="7"/>
      <c r="M6" s="7"/>
      <c r="N6" s="8">
        <f>K5-L5</f>
        <v>0.43195023635684099</v>
      </c>
      <c r="O6" s="9">
        <f>1.8^-N6</f>
        <v>0.77577357293514559</v>
      </c>
      <c r="P6" s="8" t="s">
        <v>8</v>
      </c>
      <c r="Q6" s="8">
        <f>O6-M5</f>
        <v>0.11525243974334909</v>
      </c>
      <c r="S6" s="15" t="s">
        <v>41</v>
      </c>
      <c r="T6" s="14">
        <f>M8</f>
        <v>69.333073843840808</v>
      </c>
      <c r="U6" s="14">
        <f>Q8</f>
        <v>9.5480426288840832</v>
      </c>
      <c r="V6" s="14">
        <f>Q9</f>
        <v>11.07292463011953</v>
      </c>
    </row>
    <row r="7" spans="1:22" ht="16" x14ac:dyDescent="0.2">
      <c r="A7" s="15" t="s">
        <v>33</v>
      </c>
      <c r="B7">
        <v>27.519163664835968</v>
      </c>
      <c r="C7">
        <v>4.2783767021794913E-2</v>
      </c>
      <c r="D7" s="15" t="s">
        <v>33</v>
      </c>
      <c r="E7">
        <v>18.883352933253434</v>
      </c>
      <c r="F7">
        <v>5.2433459225924524E-2</v>
      </c>
      <c r="G7" s="6">
        <f t="shared" si="0"/>
        <v>8.6358107315825343</v>
      </c>
      <c r="H7" s="7"/>
      <c r="I7" s="7"/>
      <c r="J7" s="7"/>
      <c r="K7" s="7"/>
      <c r="L7" s="7"/>
      <c r="M7" s="7"/>
      <c r="N7" s="7"/>
      <c r="O7" s="7"/>
      <c r="P7" s="7"/>
      <c r="Q7" s="7"/>
    </row>
    <row r="8" spans="1:22" ht="16" x14ac:dyDescent="0.2">
      <c r="A8" s="15" t="s">
        <v>39</v>
      </c>
      <c r="B8">
        <v>19.309026753952651</v>
      </c>
      <c r="C8">
        <v>6.8057201967567482E-2</v>
      </c>
      <c r="D8" s="15" t="s">
        <v>39</v>
      </c>
      <c r="E8">
        <v>18.538487020757099</v>
      </c>
      <c r="F8">
        <v>5.2532014754783751E-2</v>
      </c>
      <c r="G8" s="6">
        <f t="shared" si="0"/>
        <v>0.77053973319555169</v>
      </c>
      <c r="H8" s="15" t="s">
        <v>43</v>
      </c>
      <c r="I8" s="8">
        <f>AVERAGE(G8:G10)</f>
        <v>0.51300547065368818</v>
      </c>
      <c r="J8" s="8">
        <f>STDEV(G8:G10)</f>
        <v>0.24660398299281264</v>
      </c>
      <c r="K8" s="8">
        <f>I8-$I$2</f>
        <v>-7.2116676023862807</v>
      </c>
      <c r="L8" s="8">
        <f>(($J$2^2)+(J8^2))^(1/2)</f>
        <v>0.25207569641334082</v>
      </c>
      <c r="M8" s="8">
        <f>1.8^-(K8)</f>
        <v>69.333073843840808</v>
      </c>
      <c r="N8" s="8">
        <f>K8+L8</f>
        <v>-6.9595919059729399</v>
      </c>
      <c r="O8" s="9">
        <f>1.8^-N8</f>
        <v>59.785031214956724</v>
      </c>
      <c r="P8" s="8" t="s">
        <v>7</v>
      </c>
      <c r="Q8" s="8">
        <f>M8-O8</f>
        <v>9.5480426288840832</v>
      </c>
    </row>
    <row r="9" spans="1:22" ht="16" x14ac:dyDescent="0.2">
      <c r="A9" s="15" t="s">
        <v>34</v>
      </c>
      <c r="B9">
        <v>18.704028109321747</v>
      </c>
      <c r="C9">
        <v>5.6964080805391504E-2</v>
      </c>
      <c r="D9" s="15" t="s">
        <v>34</v>
      </c>
      <c r="E9">
        <v>18.214572840974668</v>
      </c>
      <c r="F9">
        <v>4.3809568820943355E-2</v>
      </c>
      <c r="G9" s="6">
        <f t="shared" si="0"/>
        <v>0.4894552683470792</v>
      </c>
      <c r="H9" s="7"/>
      <c r="I9" s="8"/>
      <c r="J9" s="8"/>
      <c r="K9" s="8"/>
      <c r="L9" s="8"/>
      <c r="M9" s="8"/>
      <c r="N9" s="8">
        <f>K8-L8</f>
        <v>-7.4637432987996215</v>
      </c>
      <c r="O9" s="9">
        <f>1.8^-N9</f>
        <v>80.405998473960338</v>
      </c>
      <c r="P9" s="8" t="s">
        <v>8</v>
      </c>
      <c r="Q9" s="8">
        <f>O9-M8</f>
        <v>11.07292463011953</v>
      </c>
    </row>
    <row r="10" spans="1:22" ht="16" x14ac:dyDescent="0.2">
      <c r="A10" s="15" t="s">
        <v>31</v>
      </c>
      <c r="B10">
        <v>18.623708738781435</v>
      </c>
      <c r="C10">
        <v>7.9548587588463573E-2</v>
      </c>
      <c r="D10" s="15" t="s">
        <v>31</v>
      </c>
      <c r="E10">
        <v>18.344687328363001</v>
      </c>
      <c r="F10">
        <v>4.6726621894582175E-2</v>
      </c>
      <c r="G10" s="6">
        <f t="shared" si="0"/>
        <v>0.27902141041843365</v>
      </c>
      <c r="H10" s="7"/>
      <c r="I10" s="8"/>
      <c r="J10" s="8"/>
      <c r="K10" s="8"/>
      <c r="L10" s="8"/>
      <c r="M10" s="8"/>
      <c r="N10" s="8"/>
      <c r="O10" s="9"/>
      <c r="P10" s="8"/>
      <c r="Q10" s="8"/>
    </row>
    <row r="11" spans="1:22" x14ac:dyDescent="0.15">
      <c r="S11" s="12"/>
      <c r="T11" s="12"/>
      <c r="U11" s="20" t="s">
        <v>23</v>
      </c>
      <c r="V11" s="20"/>
    </row>
    <row r="12" spans="1:22" ht="45" x14ac:dyDescent="0.15">
      <c r="A12" s="1" t="s">
        <v>11</v>
      </c>
      <c r="B12" s="2" t="s">
        <v>0</v>
      </c>
      <c r="C12" s="2" t="s">
        <v>1</v>
      </c>
      <c r="D12" s="1" t="s">
        <v>2</v>
      </c>
      <c r="E12" s="2" t="s">
        <v>0</v>
      </c>
      <c r="F12" s="2" t="s">
        <v>1</v>
      </c>
      <c r="G12" s="2" t="s">
        <v>17</v>
      </c>
      <c r="H12" s="3"/>
      <c r="I12" s="4" t="s">
        <v>18</v>
      </c>
      <c r="J12" s="4" t="s">
        <v>3</v>
      </c>
      <c r="K12" s="4" t="s">
        <v>19</v>
      </c>
      <c r="L12" s="5" t="s">
        <v>4</v>
      </c>
      <c r="M12" s="4" t="s">
        <v>5</v>
      </c>
      <c r="N12" s="4" t="s">
        <v>20</v>
      </c>
      <c r="O12" s="4" t="s">
        <v>21</v>
      </c>
      <c r="P12" s="4"/>
      <c r="Q12" s="4" t="s">
        <v>6</v>
      </c>
      <c r="S12" s="12"/>
      <c r="T12" s="13" t="s">
        <v>11</v>
      </c>
      <c r="U12" s="7" t="s">
        <v>7</v>
      </c>
      <c r="V12" s="7" t="s">
        <v>8</v>
      </c>
    </row>
    <row r="13" spans="1:22" ht="13.5" customHeight="1" x14ac:dyDescent="0.2">
      <c r="A13" s="16" t="s">
        <v>35</v>
      </c>
      <c r="B13">
        <v>21.524207687341402</v>
      </c>
      <c r="C13">
        <v>5.7515941430877113E-2</v>
      </c>
      <c r="D13" s="16" t="s">
        <v>35</v>
      </c>
      <c r="E13">
        <v>17.901356893635</v>
      </c>
      <c r="F13">
        <v>4.5160006480932727E-2</v>
      </c>
      <c r="G13" s="6">
        <f t="shared" ref="G13:G21" si="1">(B13-E13)</f>
        <v>3.6228507937064016</v>
      </c>
      <c r="H13" s="7" t="s">
        <v>40</v>
      </c>
      <c r="I13" s="8">
        <f>AVERAGE(G13:G15)</f>
        <v>3.4684629083697076</v>
      </c>
      <c r="J13" s="8">
        <f>STDEV(G13:G15)</f>
        <v>0.16631289452257039</v>
      </c>
      <c r="K13" s="8">
        <f>I13-$I$13</f>
        <v>0</v>
      </c>
      <c r="L13" s="8">
        <f>(($J$13^2)+(J13^2))^(1/2)</f>
        <v>0.23520195103134509</v>
      </c>
      <c r="M13" s="8">
        <f>1.8^-(K13)</f>
        <v>1</v>
      </c>
      <c r="N13" s="8">
        <f>K13+L13</f>
        <v>0.23520195103134509</v>
      </c>
      <c r="O13" s="9">
        <f>1.8^-N13</f>
        <v>0.87088218932632577</v>
      </c>
      <c r="P13" s="8" t="s">
        <v>7</v>
      </c>
      <c r="Q13" s="8">
        <f>M13-O13</f>
        <v>0.12911781067367423</v>
      </c>
      <c r="S13" s="7" t="s">
        <v>40</v>
      </c>
      <c r="T13" s="14">
        <f>M13</f>
        <v>1</v>
      </c>
      <c r="U13" s="14">
        <f>Q13</f>
        <v>0.12911781067367423</v>
      </c>
      <c r="V13" s="14">
        <f>Q14</f>
        <v>0.14826093845546873</v>
      </c>
    </row>
    <row r="14" spans="1:22" ht="16" x14ac:dyDescent="0.2">
      <c r="A14" s="16" t="s">
        <v>36</v>
      </c>
      <c r="B14">
        <v>20.8320759812846</v>
      </c>
      <c r="C14">
        <v>4.0134711046450673E-2</v>
      </c>
      <c r="D14" s="16" t="s">
        <v>36</v>
      </c>
      <c r="E14">
        <v>17.539717401945964</v>
      </c>
      <c r="F14">
        <v>3.2313176967758296E-2</v>
      </c>
      <c r="G14" s="6">
        <f t="shared" si="1"/>
        <v>3.2923585793386358</v>
      </c>
      <c r="H14" s="10"/>
      <c r="I14" s="8"/>
      <c r="J14" s="8"/>
      <c r="K14" s="8"/>
      <c r="L14" s="8"/>
      <c r="M14" s="8"/>
      <c r="N14" s="8">
        <f>K13-L13</f>
        <v>-0.23520195103134509</v>
      </c>
      <c r="O14" s="9">
        <f>1.8^-N14</f>
        <v>1.1482609384554687</v>
      </c>
      <c r="P14" s="8" t="s">
        <v>8</v>
      </c>
      <c r="Q14" s="8">
        <f>O14-M13</f>
        <v>0.14826093845546873</v>
      </c>
      <c r="S14" s="15" t="s">
        <v>42</v>
      </c>
      <c r="T14" s="14">
        <f>M16</f>
        <v>1.1548331430229457</v>
      </c>
      <c r="U14" s="14">
        <f>Q16</f>
        <v>0.13571561749910743</v>
      </c>
      <c r="V14" s="14">
        <f>Q17</f>
        <v>0.15378883120789588</v>
      </c>
    </row>
    <row r="15" spans="1:22" ht="16" x14ac:dyDescent="0.2">
      <c r="A15" s="16" t="s">
        <v>37</v>
      </c>
      <c r="B15">
        <v>20.990729063183235</v>
      </c>
      <c r="C15">
        <v>2.0063051748649037E-2</v>
      </c>
      <c r="D15" s="16" t="s">
        <v>37</v>
      </c>
      <c r="E15">
        <v>17.500549711119149</v>
      </c>
      <c r="F15">
        <v>4.7577568977342888E-2</v>
      </c>
      <c r="G15" s="6">
        <f t="shared" si="1"/>
        <v>3.4901793520640858</v>
      </c>
      <c r="H15" s="7"/>
      <c r="I15" s="8"/>
      <c r="J15" s="8"/>
      <c r="K15" s="8"/>
      <c r="L15" s="8"/>
      <c r="M15" s="8"/>
      <c r="N15" s="8"/>
      <c r="O15" s="9"/>
      <c r="P15" s="8"/>
      <c r="Q15" s="8"/>
      <c r="S15" s="15" t="s">
        <v>41</v>
      </c>
      <c r="T15" s="14">
        <f>M19</f>
        <v>2.1314390579824538</v>
      </c>
      <c r="U15" s="14">
        <f>Q19</f>
        <v>0.24656461807059249</v>
      </c>
      <c r="V15" s="14">
        <f>Q20</f>
        <v>0.2788182842018716</v>
      </c>
    </row>
    <row r="16" spans="1:22" ht="16" x14ac:dyDescent="0.2">
      <c r="A16" s="15" t="s">
        <v>38</v>
      </c>
      <c r="B16">
        <v>21.750665584208065</v>
      </c>
      <c r="C16">
        <v>5.8358445456198837E-2</v>
      </c>
      <c r="D16" s="15" t="s">
        <v>38</v>
      </c>
      <c r="E16">
        <v>18.39610152103587</v>
      </c>
      <c r="F16">
        <v>4.3566239630387901E-2</v>
      </c>
      <c r="G16" s="6">
        <f t="shared" si="1"/>
        <v>3.3545640631721945</v>
      </c>
      <c r="H16" s="15" t="s">
        <v>42</v>
      </c>
      <c r="I16" s="8">
        <f>AVERAGE(G16:G18)</f>
        <v>3.2235511449385492</v>
      </c>
      <c r="J16" s="8">
        <f>STDEV(G16:G18)</f>
        <v>0.13258515698107548</v>
      </c>
      <c r="K16" s="8">
        <f>I16-$I$13</f>
        <v>-0.24491176343115839</v>
      </c>
      <c r="L16" s="8">
        <f t="shared" ref="L16:L19" si="2">(($J$13^2)+(J16^2))^(1/2)</f>
        <v>0.21269415303710645</v>
      </c>
      <c r="M16" s="8">
        <f>1.8^-(K16)</f>
        <v>1.1548331430229457</v>
      </c>
      <c r="N16" s="8">
        <f>K16+L16</f>
        <v>-3.2217610394051938E-2</v>
      </c>
      <c r="O16" s="9">
        <f>1.8^-N16</f>
        <v>1.0191175255238383</v>
      </c>
      <c r="P16" s="8" t="s">
        <v>7</v>
      </c>
      <c r="Q16" s="8">
        <f>M16-O16</f>
        <v>0.13571561749910743</v>
      </c>
      <c r="T16" s="14"/>
      <c r="U16" s="14"/>
      <c r="V16" s="14"/>
    </row>
    <row r="17" spans="1:22" ht="16" x14ac:dyDescent="0.2">
      <c r="A17" s="15" t="s">
        <v>32</v>
      </c>
      <c r="B17">
        <v>21.871209367564752</v>
      </c>
      <c r="C17">
        <v>3.1543747121788965E-2</v>
      </c>
      <c r="D17" s="15" t="s">
        <v>32</v>
      </c>
      <c r="E17">
        <v>18.781761586145663</v>
      </c>
      <c r="F17">
        <v>8.9697238230226975E-2</v>
      </c>
      <c r="G17" s="6">
        <f>(B17-E17)</f>
        <v>3.0894477814190893</v>
      </c>
      <c r="I17" s="7"/>
      <c r="J17" s="7"/>
      <c r="K17" s="7"/>
      <c r="L17" s="8"/>
      <c r="M17" s="7"/>
      <c r="N17" s="8">
        <f>K16-L16</f>
        <v>-0.45760591646826487</v>
      </c>
      <c r="O17" s="9">
        <f>1.8^-N17</f>
        <v>1.3086219742308416</v>
      </c>
      <c r="P17" s="8" t="s">
        <v>8</v>
      </c>
      <c r="Q17" s="8">
        <f>O17-M16</f>
        <v>0.15378883120789588</v>
      </c>
      <c r="T17" s="14"/>
      <c r="U17" s="14"/>
      <c r="V17" s="14"/>
    </row>
    <row r="18" spans="1:22" ht="16" x14ac:dyDescent="0.2">
      <c r="A18" s="15" t="s">
        <v>33</v>
      </c>
      <c r="B18">
        <v>22.109994523477798</v>
      </c>
      <c r="C18">
        <v>2.7635549485118833E-2</v>
      </c>
      <c r="D18" s="15" t="s">
        <v>33</v>
      </c>
      <c r="E18">
        <v>18.883352933253434</v>
      </c>
      <c r="F18">
        <v>5.2433459225924524E-2</v>
      </c>
      <c r="G18" s="6">
        <f t="shared" si="1"/>
        <v>3.2266415902243644</v>
      </c>
      <c r="H18" s="7"/>
      <c r="I18" s="7"/>
      <c r="J18" s="7"/>
      <c r="K18" s="7"/>
      <c r="L18" s="8"/>
      <c r="M18" s="7"/>
      <c r="N18" s="7"/>
      <c r="O18" s="7"/>
      <c r="P18" s="7"/>
      <c r="Q18" s="7"/>
      <c r="S18" s="11"/>
      <c r="T18" s="14"/>
      <c r="U18" s="14"/>
      <c r="V18" s="14"/>
    </row>
    <row r="19" spans="1:22" ht="16" x14ac:dyDescent="0.2">
      <c r="A19" s="15" t="s">
        <v>39</v>
      </c>
      <c r="B19">
        <v>20.852485417961471</v>
      </c>
      <c r="C19">
        <v>7.2176554326023074E-2</v>
      </c>
      <c r="D19" s="15" t="s">
        <v>39</v>
      </c>
      <c r="E19">
        <v>18.538487020757099</v>
      </c>
      <c r="F19">
        <v>5.2532014754783751E-2</v>
      </c>
      <c r="G19" s="6">
        <f t="shared" si="1"/>
        <v>2.3139983972043723</v>
      </c>
      <c r="H19" s="15" t="s">
        <v>43</v>
      </c>
      <c r="I19" s="8">
        <f>AVERAGE(G19:G21)</f>
        <v>2.1809254209393281</v>
      </c>
      <c r="J19" s="8">
        <f>STDEV(G19:G21)</f>
        <v>0.12682331661771998</v>
      </c>
      <c r="K19" s="8">
        <f>I19-$I$13</f>
        <v>-1.2875374874303795</v>
      </c>
      <c r="L19" s="8">
        <f t="shared" si="2"/>
        <v>0.20915098020902048</v>
      </c>
      <c r="M19" s="8">
        <f>1.8^-(K19)</f>
        <v>2.1314390579824538</v>
      </c>
      <c r="N19" s="8">
        <f>K19+L19</f>
        <v>-1.078386507221359</v>
      </c>
      <c r="O19" s="9">
        <f>1.8^-N19</f>
        <v>1.8848744399118613</v>
      </c>
      <c r="P19" s="8" t="s">
        <v>7</v>
      </c>
      <c r="Q19" s="8">
        <f>M19-O19</f>
        <v>0.24656461807059249</v>
      </c>
      <c r="S19" s="11"/>
      <c r="T19" s="14"/>
      <c r="U19" s="14"/>
      <c r="V19" s="14"/>
    </row>
    <row r="20" spans="1:22" ht="16" x14ac:dyDescent="0.2">
      <c r="A20" s="15" t="s">
        <v>34</v>
      </c>
      <c r="B20">
        <v>20.276019910583333</v>
      </c>
      <c r="C20">
        <v>2.900239853546285E-2</v>
      </c>
      <c r="D20" s="15" t="s">
        <v>34</v>
      </c>
      <c r="E20">
        <v>18.214572840974668</v>
      </c>
      <c r="F20">
        <v>4.3809568820943355E-2</v>
      </c>
      <c r="G20" s="6">
        <f t="shared" si="1"/>
        <v>2.0614470696086649</v>
      </c>
      <c r="H20" s="7"/>
      <c r="I20" s="8"/>
      <c r="J20" s="8"/>
      <c r="K20" s="8"/>
      <c r="L20" s="8"/>
      <c r="M20" s="8"/>
      <c r="N20" s="8">
        <f>K19-L19</f>
        <v>-1.4966884676394001</v>
      </c>
      <c r="O20" s="9">
        <f>1.8^-N20</f>
        <v>2.4102573421843254</v>
      </c>
      <c r="P20" s="8" t="s">
        <v>8</v>
      </c>
      <c r="Q20" s="8">
        <f>O20-M19</f>
        <v>0.2788182842018716</v>
      </c>
    </row>
    <row r="21" spans="1:22" ht="16" x14ac:dyDescent="0.2">
      <c r="A21" s="15" t="s">
        <v>31</v>
      </c>
      <c r="B21">
        <v>20.512018124367948</v>
      </c>
      <c r="C21">
        <v>4.1647247031393692E-2</v>
      </c>
      <c r="D21" s="15" t="s">
        <v>31</v>
      </c>
      <c r="E21">
        <v>18.344687328363001</v>
      </c>
      <c r="F21">
        <v>4.6726621894582175E-2</v>
      </c>
      <c r="G21" s="6">
        <f t="shared" si="1"/>
        <v>2.167330796004947</v>
      </c>
      <c r="H21" s="7"/>
      <c r="I21" s="8"/>
      <c r="J21" s="8"/>
      <c r="K21" s="8"/>
      <c r="L21" s="8"/>
      <c r="M21" s="8"/>
      <c r="N21" s="8"/>
      <c r="O21" s="9"/>
      <c r="P21" s="8"/>
      <c r="Q21" s="8"/>
    </row>
    <row r="22" spans="1:22" x14ac:dyDescent="0.15">
      <c r="S22" s="12"/>
      <c r="T22" s="12"/>
      <c r="U22" s="20" t="s">
        <v>23</v>
      </c>
      <c r="V22" s="20"/>
    </row>
    <row r="23" spans="1:22" ht="45" x14ac:dyDescent="0.15">
      <c r="A23" s="1" t="s">
        <v>12</v>
      </c>
      <c r="B23" s="2" t="s">
        <v>0</v>
      </c>
      <c r="C23" s="2" t="s">
        <v>1</v>
      </c>
      <c r="D23" s="1" t="s">
        <v>2</v>
      </c>
      <c r="E23" s="2" t="s">
        <v>0</v>
      </c>
      <c r="F23" s="2" t="s">
        <v>1</v>
      </c>
      <c r="G23" s="2" t="s">
        <v>17</v>
      </c>
      <c r="H23" s="3"/>
      <c r="I23" s="4" t="s">
        <v>18</v>
      </c>
      <c r="J23" s="4" t="s">
        <v>3</v>
      </c>
      <c r="K23" s="4" t="s">
        <v>19</v>
      </c>
      <c r="L23" s="5" t="s">
        <v>4</v>
      </c>
      <c r="M23" s="4" t="s">
        <v>5</v>
      </c>
      <c r="N23" s="4" t="s">
        <v>20</v>
      </c>
      <c r="O23" s="4" t="s">
        <v>21</v>
      </c>
      <c r="P23" s="4"/>
      <c r="Q23" s="4" t="s">
        <v>6</v>
      </c>
      <c r="S23" s="12"/>
      <c r="T23" s="13" t="s">
        <v>12</v>
      </c>
      <c r="U23" s="7" t="s">
        <v>7</v>
      </c>
      <c r="V23" s="7" t="s">
        <v>8</v>
      </c>
    </row>
    <row r="24" spans="1:22" ht="13.5" customHeight="1" x14ac:dyDescent="0.2">
      <c r="A24" s="16" t="s">
        <v>35</v>
      </c>
      <c r="B24">
        <v>19.536171366026796</v>
      </c>
      <c r="C24">
        <v>5.4315151470870952E-2</v>
      </c>
      <c r="D24" s="16" t="s">
        <v>35</v>
      </c>
      <c r="E24">
        <v>17.901356893635</v>
      </c>
      <c r="F24">
        <v>4.5160006480932727E-2</v>
      </c>
      <c r="G24" s="6">
        <f t="shared" ref="G24:G32" si="3">(B24-E24)</f>
        <v>1.6348144723917954</v>
      </c>
      <c r="H24" s="7" t="s">
        <v>40</v>
      </c>
      <c r="I24" s="8">
        <f>AVERAGE(G24:G26)</f>
        <v>1.778381480433372</v>
      </c>
      <c r="J24" s="8">
        <f>STDEV(G24:G26)</f>
        <v>0.12561739485917348</v>
      </c>
      <c r="K24" s="8">
        <f>I24-$I$24</f>
        <v>0</v>
      </c>
      <c r="L24" s="8">
        <f>(($J$24^2)+(J24^2))^(1/2)</f>
        <v>0.17764982347981942</v>
      </c>
      <c r="M24" s="8">
        <f>1.8^-(K24)</f>
        <v>1</v>
      </c>
      <c r="N24" s="8">
        <f>K24+L24</f>
        <v>0.17764982347981942</v>
      </c>
      <c r="O24" s="9">
        <f>1.8^-N24</f>
        <v>0.90084668456890638</v>
      </c>
      <c r="P24" s="8" t="s">
        <v>7</v>
      </c>
      <c r="Q24" s="8">
        <f>M24-O24</f>
        <v>9.9153315431093625E-2</v>
      </c>
      <c r="S24" s="7" t="s">
        <v>40</v>
      </c>
      <c r="T24" s="14">
        <f>M24</f>
        <v>1</v>
      </c>
      <c r="U24" s="14">
        <f>Q24</f>
        <v>9.9153315431093625E-2</v>
      </c>
      <c r="V24" s="14">
        <f>Q25</f>
        <v>0.11006680396292157</v>
      </c>
    </row>
    <row r="25" spans="1:22" ht="16" x14ac:dyDescent="0.2">
      <c r="A25" s="16" t="s">
        <v>36</v>
      </c>
      <c r="B25">
        <v>19.371962689340801</v>
      </c>
      <c r="C25">
        <v>6.816255676376054E-2</v>
      </c>
      <c r="D25" s="16" t="s">
        <v>36</v>
      </c>
      <c r="E25">
        <v>17.539717401945964</v>
      </c>
      <c r="F25">
        <v>3.2313176967758296E-2</v>
      </c>
      <c r="G25" s="6">
        <f t="shared" si="3"/>
        <v>1.8322452873948372</v>
      </c>
      <c r="H25" s="10"/>
      <c r="I25" s="8"/>
      <c r="J25" s="8"/>
      <c r="K25" s="8"/>
      <c r="L25" s="8"/>
      <c r="M25" s="8"/>
      <c r="N25" s="8">
        <f>K24-L24</f>
        <v>-0.17764982347981942</v>
      </c>
      <c r="O25" s="9">
        <f>1.8^-N25</f>
        <v>1.1100668039629216</v>
      </c>
      <c r="P25" s="8" t="s">
        <v>8</v>
      </c>
      <c r="Q25" s="8">
        <f>O25-M24</f>
        <v>0.11006680396292157</v>
      </c>
      <c r="S25" s="15" t="s">
        <v>42</v>
      </c>
      <c r="T25" s="14">
        <f>M27</f>
        <v>0.56385376122132502</v>
      </c>
      <c r="U25" s="14">
        <f>Q27</f>
        <v>4.6611131479133538E-2</v>
      </c>
      <c r="V25" s="14">
        <f>Q28</f>
        <v>5.0811476641805076E-2</v>
      </c>
    </row>
    <row r="26" spans="1:22" ht="16" x14ac:dyDescent="0.2">
      <c r="A26" s="16" t="s">
        <v>37</v>
      </c>
      <c r="B26">
        <v>19.368634392632632</v>
      </c>
      <c r="C26">
        <v>8.54284512488582E-2</v>
      </c>
      <c r="D26" s="16" t="s">
        <v>37</v>
      </c>
      <c r="E26">
        <v>17.500549711119149</v>
      </c>
      <c r="F26">
        <v>4.7577568977342888E-2</v>
      </c>
      <c r="G26" s="6">
        <f t="shared" si="3"/>
        <v>1.8680846815134835</v>
      </c>
      <c r="H26" s="7"/>
      <c r="I26" s="8"/>
      <c r="J26" s="8"/>
      <c r="K26" s="8"/>
      <c r="L26" s="8"/>
      <c r="M26" s="8"/>
      <c r="N26" s="8"/>
      <c r="O26" s="9"/>
      <c r="P26" s="8"/>
      <c r="Q26" s="8"/>
      <c r="S26" s="15" t="s">
        <v>41</v>
      </c>
      <c r="T26" s="14">
        <f>M30</f>
        <v>2.5188493658597779</v>
      </c>
      <c r="U26" s="14">
        <f>Q30</f>
        <v>0.33488218281371473</v>
      </c>
      <c r="V26" s="14">
        <f>Q31</f>
        <v>0.38623189046347184</v>
      </c>
    </row>
    <row r="27" spans="1:22" ht="16" x14ac:dyDescent="0.2">
      <c r="A27" s="15" t="s">
        <v>38</v>
      </c>
      <c r="B27">
        <v>21.097692067223701</v>
      </c>
      <c r="C27">
        <v>4.6207471828622601E-2</v>
      </c>
      <c r="D27" s="15" t="s">
        <v>38</v>
      </c>
      <c r="E27">
        <v>18.39610152103587</v>
      </c>
      <c r="F27">
        <v>4.3566239630387901E-2</v>
      </c>
      <c r="G27" s="6">
        <f t="shared" si="3"/>
        <v>2.7015905461878305</v>
      </c>
      <c r="H27" s="15" t="s">
        <v>42</v>
      </c>
      <c r="I27" s="8">
        <f>AVERAGE(G27:G29)</f>
        <v>2.7531575070641678</v>
      </c>
      <c r="J27" s="8">
        <f>STDEV(G27:G29)</f>
        <v>7.5949996022158558E-2</v>
      </c>
      <c r="K27" s="8">
        <f>I27-$I$24</f>
        <v>0.97477602663079588</v>
      </c>
      <c r="L27" s="8">
        <f t="shared" ref="L27:L30" si="4">(($J$24^2)+(J27^2))^(1/2)</f>
        <v>0.14679281926229021</v>
      </c>
      <c r="M27" s="8">
        <f>1.8^-(K27)</f>
        <v>0.56385376122132502</v>
      </c>
      <c r="N27" s="8">
        <f>K27+L27</f>
        <v>1.1215688458930861</v>
      </c>
      <c r="O27" s="9">
        <f>1.8^-N27</f>
        <v>0.51724262974219148</v>
      </c>
      <c r="P27" s="8" t="s">
        <v>7</v>
      </c>
      <c r="Q27" s="8">
        <f>M27-O27</f>
        <v>4.6611131479133538E-2</v>
      </c>
      <c r="T27" s="14"/>
      <c r="U27" s="14"/>
      <c r="V27" s="14"/>
    </row>
    <row r="28" spans="1:22" ht="16" x14ac:dyDescent="0.2">
      <c r="A28" s="15" t="s">
        <v>32</v>
      </c>
      <c r="B28">
        <v>21.622135775625836</v>
      </c>
      <c r="C28">
        <v>3.0372468732040681E-2</v>
      </c>
      <c r="D28" s="15" t="s">
        <v>32</v>
      </c>
      <c r="E28">
        <v>18.781761586145663</v>
      </c>
      <c r="F28">
        <v>8.9697238230226975E-2</v>
      </c>
      <c r="G28" s="6">
        <f>(B28-E28)</f>
        <v>2.8403741894801726</v>
      </c>
      <c r="I28" s="7"/>
      <c r="J28" s="7"/>
      <c r="K28" s="7"/>
      <c r="L28" s="8"/>
      <c r="M28" s="7"/>
      <c r="N28" s="8">
        <f>K27-L27</f>
        <v>0.82798320736850561</v>
      </c>
      <c r="O28" s="9">
        <f>1.8^-N28</f>
        <v>0.6146652378631301</v>
      </c>
      <c r="P28" s="8" t="s">
        <v>8</v>
      </c>
      <c r="Q28" s="8">
        <f>O28-M27</f>
        <v>5.0811476641805076E-2</v>
      </c>
      <c r="T28" s="14"/>
      <c r="U28" s="14"/>
      <c r="V28" s="14"/>
    </row>
    <row r="29" spans="1:22" ht="16" x14ac:dyDescent="0.2">
      <c r="A29" s="15" t="s">
        <v>33</v>
      </c>
      <c r="B29">
        <v>21.600860718777934</v>
      </c>
      <c r="C29">
        <v>8.1378452927791195E-2</v>
      </c>
      <c r="D29" s="15" t="s">
        <v>33</v>
      </c>
      <c r="E29">
        <v>18.883352933253434</v>
      </c>
      <c r="F29">
        <v>5.2433459225924524E-2</v>
      </c>
      <c r="G29" s="6">
        <f t="shared" si="3"/>
        <v>2.7175077855245</v>
      </c>
      <c r="H29" s="7"/>
      <c r="I29" s="7"/>
      <c r="J29" s="7"/>
      <c r="K29" s="7"/>
      <c r="L29" s="8"/>
      <c r="M29" s="7"/>
      <c r="N29" s="7"/>
      <c r="O29" s="7"/>
      <c r="P29" s="7"/>
      <c r="Q29" s="7"/>
      <c r="S29" s="11"/>
      <c r="T29" s="14"/>
      <c r="U29" s="14"/>
      <c r="V29" s="14"/>
    </row>
    <row r="30" spans="1:22" ht="16" x14ac:dyDescent="0.2">
      <c r="A30" s="15" t="s">
        <v>39</v>
      </c>
      <c r="B30">
        <v>18.953594069167533</v>
      </c>
      <c r="C30">
        <v>4.378061993832072E-2</v>
      </c>
      <c r="D30" s="15" t="s">
        <v>39</v>
      </c>
      <c r="E30">
        <v>18.538487020757099</v>
      </c>
      <c r="F30">
        <v>5.2532014754783751E-2</v>
      </c>
      <c r="G30" s="6">
        <f t="shared" si="3"/>
        <v>0.41510704841043378</v>
      </c>
      <c r="H30" s="15" t="s">
        <v>43</v>
      </c>
      <c r="I30" s="8">
        <f>AVERAGE(G30:G32)</f>
        <v>0.20671908732010991</v>
      </c>
      <c r="J30" s="8">
        <f>STDEV(G30:G32)</f>
        <v>0.20766877301216272</v>
      </c>
      <c r="K30" s="8">
        <f>I30-$I$24</f>
        <v>-1.5716623931132621</v>
      </c>
      <c r="L30" s="8">
        <f t="shared" si="4"/>
        <v>0.24270568426714415</v>
      </c>
      <c r="M30" s="8">
        <f>1.8^-(K30)</f>
        <v>2.5188493658597779</v>
      </c>
      <c r="N30" s="8">
        <f>K30+L30</f>
        <v>-1.3289567088461178</v>
      </c>
      <c r="O30" s="9">
        <f>1.8^-N30</f>
        <v>2.1839671830460632</v>
      </c>
      <c r="P30" s="8" t="s">
        <v>7</v>
      </c>
      <c r="Q30" s="8">
        <f>M30-O30</f>
        <v>0.33488218281371473</v>
      </c>
      <c r="S30" s="11"/>
      <c r="T30" s="14"/>
      <c r="U30" s="14"/>
      <c r="V30" s="14"/>
    </row>
    <row r="31" spans="1:22" ht="16" x14ac:dyDescent="0.2">
      <c r="A31" s="15" t="s">
        <v>34</v>
      </c>
      <c r="B31">
        <v>18.419846001448168</v>
      </c>
      <c r="C31">
        <v>6.5482625562928429E-2</v>
      </c>
      <c r="D31" s="15" t="s">
        <v>34</v>
      </c>
      <c r="E31">
        <v>18.214572840974668</v>
      </c>
      <c r="F31">
        <v>4.3809568820943355E-2</v>
      </c>
      <c r="G31" s="6">
        <f t="shared" si="3"/>
        <v>0.20527316047349942</v>
      </c>
      <c r="H31" s="7"/>
      <c r="I31" s="8"/>
      <c r="J31" s="8"/>
      <c r="K31" s="8"/>
      <c r="L31" s="8"/>
      <c r="M31" s="8"/>
      <c r="N31" s="8">
        <f>K30-L30</f>
        <v>-1.8143680773804063</v>
      </c>
      <c r="O31" s="9">
        <f>1.8^-N31</f>
        <v>2.9050812563232498</v>
      </c>
      <c r="P31" s="8" t="s">
        <v>8</v>
      </c>
      <c r="Q31" s="8">
        <f>O31-M30</f>
        <v>0.38623189046347184</v>
      </c>
    </row>
    <row r="32" spans="1:22" ht="16" x14ac:dyDescent="0.2">
      <c r="A32" s="15" t="s">
        <v>31</v>
      </c>
      <c r="B32">
        <v>18.344464381439398</v>
      </c>
      <c r="C32">
        <v>2.3418285552684225E-2</v>
      </c>
      <c r="D32" s="15" t="s">
        <v>31</v>
      </c>
      <c r="E32">
        <v>18.344687328363001</v>
      </c>
      <c r="F32">
        <v>4.6726621894582175E-2</v>
      </c>
      <c r="G32" s="6">
        <f t="shared" si="3"/>
        <v>-2.2294692360347312E-4</v>
      </c>
      <c r="H32" s="7"/>
      <c r="I32" s="8"/>
      <c r="J32" s="8"/>
      <c r="K32" s="8"/>
      <c r="L32" s="8"/>
      <c r="M32" s="8"/>
      <c r="N32" s="8"/>
      <c r="O32" s="9"/>
      <c r="P32" s="8"/>
      <c r="Q32" s="8"/>
    </row>
    <row r="34" spans="1:22" x14ac:dyDescent="0.15">
      <c r="S34" s="12"/>
      <c r="T34" s="12"/>
      <c r="U34" s="20" t="s">
        <v>23</v>
      </c>
      <c r="V34" s="20"/>
    </row>
    <row r="35" spans="1:22" ht="45" x14ac:dyDescent="0.15">
      <c r="A35" s="1" t="s">
        <v>13</v>
      </c>
      <c r="B35" s="2" t="s">
        <v>0</v>
      </c>
      <c r="C35" s="2" t="s">
        <v>1</v>
      </c>
      <c r="D35" s="1" t="s">
        <v>2</v>
      </c>
      <c r="E35" s="2" t="s">
        <v>0</v>
      </c>
      <c r="F35" s="2" t="s">
        <v>1</v>
      </c>
      <c r="G35" s="2" t="s">
        <v>17</v>
      </c>
      <c r="H35" s="3"/>
      <c r="I35" s="4" t="s">
        <v>18</v>
      </c>
      <c r="J35" s="4" t="s">
        <v>3</v>
      </c>
      <c r="K35" s="4" t="s">
        <v>19</v>
      </c>
      <c r="L35" s="5" t="s">
        <v>4</v>
      </c>
      <c r="M35" s="4" t="s">
        <v>5</v>
      </c>
      <c r="N35" s="4" t="s">
        <v>20</v>
      </c>
      <c r="O35" s="4" t="s">
        <v>21</v>
      </c>
      <c r="P35" s="4"/>
      <c r="Q35" s="4" t="s">
        <v>6</v>
      </c>
      <c r="S35" s="12"/>
      <c r="T35" s="13" t="s">
        <v>13</v>
      </c>
      <c r="U35" s="7" t="s">
        <v>7</v>
      </c>
      <c r="V35" s="7" t="s">
        <v>8</v>
      </c>
    </row>
    <row r="36" spans="1:22" ht="13.5" customHeight="1" x14ac:dyDescent="0.2">
      <c r="A36" s="16" t="s">
        <v>35</v>
      </c>
      <c r="B36">
        <v>20.891614900595968</v>
      </c>
      <c r="C36">
        <v>3.7299189871990025E-2</v>
      </c>
      <c r="D36" s="16" t="s">
        <v>35</v>
      </c>
      <c r="E36">
        <v>17.901356893635</v>
      </c>
      <c r="F36">
        <v>4.5160006480932727E-2</v>
      </c>
      <c r="G36" s="6">
        <f t="shared" ref="G36:G44" si="5">(B36-E36)</f>
        <v>2.9902580069609677</v>
      </c>
      <c r="H36" s="7" t="s">
        <v>40</v>
      </c>
      <c r="I36" s="8">
        <f>AVERAGE(G36:G38)</f>
        <v>3.1012433885927622</v>
      </c>
      <c r="J36" s="8">
        <f>STDEV(G36:G38)</f>
        <v>0.10701425896847214</v>
      </c>
      <c r="K36" s="8">
        <f>I36-$I$36</f>
        <v>0</v>
      </c>
      <c r="L36" s="8">
        <f>(($J$36^2)+(J36^2))^(1/2)</f>
        <v>0.15134101640051992</v>
      </c>
      <c r="M36" s="8">
        <f>1.8^-(K36)</f>
        <v>1</v>
      </c>
      <c r="N36" s="8">
        <f>K36+L36</f>
        <v>0.15134101640051992</v>
      </c>
      <c r="O36" s="9">
        <f>1.8^-N36</f>
        <v>0.91488561605864749</v>
      </c>
      <c r="P36" s="8" t="s">
        <v>7</v>
      </c>
      <c r="Q36" s="8">
        <f>M36-O36</f>
        <v>8.5114383941352512E-2</v>
      </c>
      <c r="S36" s="7" t="s">
        <v>40</v>
      </c>
      <c r="T36" s="14">
        <f>M36</f>
        <v>1</v>
      </c>
      <c r="U36" s="14">
        <f>Q36</f>
        <v>8.5114383941352512E-2</v>
      </c>
      <c r="V36" s="14">
        <f>Q37</f>
        <v>9.3032814646302642E-2</v>
      </c>
    </row>
    <row r="37" spans="1:22" ht="16" x14ac:dyDescent="0.2">
      <c r="A37" s="16" t="s">
        <v>36</v>
      </c>
      <c r="B37">
        <v>20.649403131508901</v>
      </c>
      <c r="C37">
        <v>3.9366908837941354E-2</v>
      </c>
      <c r="D37" s="16" t="s">
        <v>36</v>
      </c>
      <c r="E37">
        <v>17.539717401945964</v>
      </c>
      <c r="F37">
        <v>3.2313176967758296E-2</v>
      </c>
      <c r="G37" s="6">
        <f t="shared" si="5"/>
        <v>3.109685729562937</v>
      </c>
      <c r="H37" s="10"/>
      <c r="I37" s="8"/>
      <c r="J37" s="8"/>
      <c r="K37" s="8"/>
      <c r="L37" s="8"/>
      <c r="M37" s="8"/>
      <c r="N37" s="8">
        <f>K36-L36</f>
        <v>-0.15134101640051992</v>
      </c>
      <c r="O37" s="9">
        <f>1.8^-N37</f>
        <v>1.0930328146463026</v>
      </c>
      <c r="P37" s="8" t="s">
        <v>8</v>
      </c>
      <c r="Q37" s="8">
        <f>O37-M36</f>
        <v>9.3032814646302642E-2</v>
      </c>
      <c r="S37" s="15" t="s">
        <v>42</v>
      </c>
      <c r="T37" s="14">
        <f>M39</f>
        <v>1.2116944621209687</v>
      </c>
      <c r="U37" s="14">
        <f>Q39</f>
        <v>8.5908980868812046E-2</v>
      </c>
      <c r="V37" s="14">
        <f>Q40</f>
        <v>9.2464717389511453E-2</v>
      </c>
    </row>
    <row r="38" spans="1:22" ht="16" x14ac:dyDescent="0.2">
      <c r="A38" s="16" t="s">
        <v>37</v>
      </c>
      <c r="B38">
        <v>20.704336140373531</v>
      </c>
      <c r="C38">
        <v>2.9276999469788585E-2</v>
      </c>
      <c r="D38" s="16" t="s">
        <v>37</v>
      </c>
      <c r="E38">
        <v>17.500549711119149</v>
      </c>
      <c r="F38">
        <v>4.7577568977342888E-2</v>
      </c>
      <c r="G38" s="6">
        <f t="shared" si="5"/>
        <v>3.2037864292543823</v>
      </c>
      <c r="H38" s="7"/>
      <c r="I38" s="8"/>
      <c r="J38" s="8"/>
      <c r="K38" s="8"/>
      <c r="L38" s="8"/>
      <c r="M38" s="8"/>
      <c r="N38" s="8"/>
      <c r="O38" s="9"/>
      <c r="P38" s="8"/>
      <c r="Q38" s="8"/>
      <c r="S38" s="15" t="s">
        <v>41</v>
      </c>
      <c r="T38" s="14">
        <f>M42</f>
        <v>2.2082701479910614</v>
      </c>
      <c r="U38" s="14">
        <f>Q42</f>
        <v>0.22241563298124145</v>
      </c>
      <c r="V38" s="14">
        <f>Q43</f>
        <v>0.24732617573275872</v>
      </c>
    </row>
    <row r="39" spans="1:22" ht="16" x14ac:dyDescent="0.2">
      <c r="A39" s="15" t="s">
        <v>38</v>
      </c>
      <c r="B39">
        <v>21.141382138878001</v>
      </c>
      <c r="C39">
        <v>2.8041717769633535E-2</v>
      </c>
      <c r="D39" s="15" t="s">
        <v>38</v>
      </c>
      <c r="E39">
        <v>18.39610152103587</v>
      </c>
      <c r="F39">
        <v>4.3566239630387901E-2</v>
      </c>
      <c r="G39" s="6">
        <f t="shared" si="5"/>
        <v>2.7452806178421305</v>
      </c>
      <c r="H39" s="15" t="s">
        <v>42</v>
      </c>
      <c r="I39" s="8">
        <f>AVERAGE(G39:G41)</f>
        <v>2.7745606423305986</v>
      </c>
      <c r="J39" s="8">
        <f>STDEV(G39:G41)</f>
        <v>6.4813503677227796E-2</v>
      </c>
      <c r="K39" s="8">
        <f>I39-$I$36</f>
        <v>-0.32668274626216354</v>
      </c>
      <c r="L39" s="8">
        <f t="shared" ref="L39" si="6">(($J$36^2)+(J39^2))^(1/2)</f>
        <v>0.1251113179592048</v>
      </c>
      <c r="M39" s="8">
        <f>1.8^-(K39)</f>
        <v>1.2116944621209687</v>
      </c>
      <c r="N39" s="8">
        <f>K39+L39</f>
        <v>-0.20157142830295874</v>
      </c>
      <c r="O39" s="9">
        <f>1.8^-N39</f>
        <v>1.1257854812521566</v>
      </c>
      <c r="P39" s="8" t="s">
        <v>7</v>
      </c>
      <c r="Q39" s="8">
        <f>M39-O39</f>
        <v>8.5908980868812046E-2</v>
      </c>
      <c r="T39" s="14"/>
      <c r="U39" s="14"/>
      <c r="V39" s="14"/>
    </row>
    <row r="40" spans="1:22" ht="16" x14ac:dyDescent="0.2">
      <c r="A40" s="15" t="s">
        <v>32</v>
      </c>
      <c r="B40">
        <v>21.511314940837064</v>
      </c>
      <c r="C40">
        <v>3.3869183259435408E-2</v>
      </c>
      <c r="D40" s="15" t="s">
        <v>32</v>
      </c>
      <c r="E40">
        <v>18.781761586145663</v>
      </c>
      <c r="F40">
        <v>8.9697238230226975E-2</v>
      </c>
      <c r="G40" s="6">
        <f>(B40-E40)</f>
        <v>2.7295533546914008</v>
      </c>
      <c r="I40" s="7"/>
      <c r="J40" s="7"/>
      <c r="K40" s="7"/>
      <c r="L40" s="8"/>
      <c r="M40" s="7"/>
      <c r="N40" s="8">
        <f>K39-L39</f>
        <v>-0.45179406422136836</v>
      </c>
      <c r="O40" s="9">
        <f>1.8^-N40</f>
        <v>1.3041591795104801</v>
      </c>
      <c r="P40" s="8" t="s">
        <v>8</v>
      </c>
      <c r="Q40" s="8">
        <f>O40-M39</f>
        <v>9.2464717389511453E-2</v>
      </c>
      <c r="T40" s="14"/>
      <c r="U40" s="14"/>
      <c r="V40" s="14"/>
    </row>
    <row r="41" spans="1:22" ht="16" x14ac:dyDescent="0.2">
      <c r="A41" s="15" t="s">
        <v>33</v>
      </c>
      <c r="B41">
        <v>21.732200887711699</v>
      </c>
      <c r="C41">
        <v>3.6387180686768827E-2</v>
      </c>
      <c r="D41" s="15" t="s">
        <v>33</v>
      </c>
      <c r="E41">
        <v>18.883352933253434</v>
      </c>
      <c r="F41">
        <v>5.2433459225924524E-2</v>
      </c>
      <c r="G41" s="6">
        <f t="shared" si="5"/>
        <v>2.8488479544582646</v>
      </c>
      <c r="H41" s="7"/>
      <c r="I41" s="7"/>
      <c r="J41" s="7"/>
      <c r="K41" s="7"/>
      <c r="L41" s="8"/>
      <c r="M41" s="7"/>
      <c r="N41" s="7"/>
      <c r="O41" s="7"/>
      <c r="P41" s="7"/>
      <c r="Q41" s="7"/>
      <c r="S41" s="11"/>
      <c r="T41" s="14"/>
      <c r="U41" s="14"/>
      <c r="V41" s="14"/>
    </row>
    <row r="42" spans="1:22" ht="16" x14ac:dyDescent="0.2">
      <c r="A42" s="15" t="s">
        <v>39</v>
      </c>
      <c r="B42">
        <v>20.229183418233301</v>
      </c>
      <c r="C42">
        <v>5.1024053166673938E-2</v>
      </c>
      <c r="D42" s="15" t="s">
        <v>39</v>
      </c>
      <c r="E42">
        <v>18.538487020757099</v>
      </c>
      <c r="F42">
        <v>5.2532014754783751E-2</v>
      </c>
      <c r="G42" s="6">
        <f t="shared" si="5"/>
        <v>1.6906963974762022</v>
      </c>
      <c r="H42" s="15" t="s">
        <v>43</v>
      </c>
      <c r="I42" s="8">
        <f>AVERAGE(G42:G44)</f>
        <v>1.753459374649033</v>
      </c>
      <c r="J42" s="8">
        <f>STDEV(G42:G44)</f>
        <v>0.14549202276061063</v>
      </c>
      <c r="K42" s="8">
        <f>I42-$I$36</f>
        <v>-1.3477840139437292</v>
      </c>
      <c r="L42" s="8">
        <f>(($J$36^2)+(J42^2))^(1/2)</f>
        <v>0.18061002272727078</v>
      </c>
      <c r="M42" s="8">
        <f>1.8^-(K42)</f>
        <v>2.2082701479910614</v>
      </c>
      <c r="N42" s="8">
        <f>K42+L42</f>
        <v>-1.1671739912164583</v>
      </c>
      <c r="O42" s="9">
        <f>1.8^-N42</f>
        <v>1.9858545150098199</v>
      </c>
      <c r="P42" s="8" t="s">
        <v>7</v>
      </c>
      <c r="Q42" s="8">
        <f>M42-O42</f>
        <v>0.22241563298124145</v>
      </c>
      <c r="S42" s="11"/>
      <c r="T42" s="14"/>
      <c r="U42" s="14"/>
      <c r="V42" s="14"/>
    </row>
    <row r="43" spans="1:22" ht="16" x14ac:dyDescent="0.2">
      <c r="A43" s="15" t="s">
        <v>34</v>
      </c>
      <c r="B43">
        <v>20.134371235342233</v>
      </c>
      <c r="C43">
        <v>1.0653880374071995E-2</v>
      </c>
      <c r="D43" s="15" t="s">
        <v>34</v>
      </c>
      <c r="E43">
        <v>18.214572840974668</v>
      </c>
      <c r="F43">
        <v>4.3809568820943355E-2</v>
      </c>
      <c r="G43" s="6">
        <f t="shared" si="5"/>
        <v>1.9197983943675645</v>
      </c>
      <c r="H43" s="7"/>
      <c r="I43" s="8"/>
      <c r="J43" s="8"/>
      <c r="K43" s="8"/>
      <c r="L43" s="8"/>
      <c r="M43" s="8"/>
      <c r="N43" s="8">
        <f>K42-L42</f>
        <v>-1.528394036671</v>
      </c>
      <c r="O43" s="9">
        <f>1.8^-N43</f>
        <v>2.4555963237238201</v>
      </c>
      <c r="P43" s="8" t="s">
        <v>8</v>
      </c>
      <c r="Q43" s="8">
        <f>O43-M42</f>
        <v>0.24732617573275872</v>
      </c>
    </row>
    <row r="44" spans="1:22" ht="16" x14ac:dyDescent="0.2">
      <c r="A44" s="15" t="s">
        <v>31</v>
      </c>
      <c r="B44">
        <v>19.994570660466334</v>
      </c>
      <c r="C44">
        <v>1.3803733754282505E-2</v>
      </c>
      <c r="D44" s="15" t="s">
        <v>31</v>
      </c>
      <c r="E44">
        <v>18.344687328363001</v>
      </c>
      <c r="F44">
        <v>4.6726621894582175E-2</v>
      </c>
      <c r="G44" s="6">
        <f t="shared" si="5"/>
        <v>1.6498833321033324</v>
      </c>
      <c r="H44" s="7"/>
      <c r="I44" s="8"/>
      <c r="J44" s="8"/>
      <c r="K44" s="8"/>
      <c r="L44" s="8"/>
      <c r="M44" s="8"/>
      <c r="N44" s="8"/>
      <c r="O44" s="9"/>
      <c r="P44" s="8"/>
      <c r="Q44" s="8"/>
    </row>
    <row r="46" spans="1:22" x14ac:dyDescent="0.15">
      <c r="S46" s="12"/>
      <c r="T46" s="12"/>
      <c r="U46" s="20" t="s">
        <v>23</v>
      </c>
      <c r="V46" s="20"/>
    </row>
    <row r="47" spans="1:22" ht="45" x14ac:dyDescent="0.15">
      <c r="A47" s="1" t="s">
        <v>9</v>
      </c>
      <c r="B47" s="2" t="s">
        <v>0</v>
      </c>
      <c r="C47" s="2" t="s">
        <v>1</v>
      </c>
      <c r="D47" s="1" t="s">
        <v>2</v>
      </c>
      <c r="E47" s="2" t="s">
        <v>0</v>
      </c>
      <c r="F47" s="2" t="s">
        <v>1</v>
      </c>
      <c r="G47" s="2" t="s">
        <v>17</v>
      </c>
      <c r="H47" s="3"/>
      <c r="I47" s="4" t="s">
        <v>18</v>
      </c>
      <c r="J47" s="4" t="s">
        <v>3</v>
      </c>
      <c r="K47" s="4" t="s">
        <v>19</v>
      </c>
      <c r="L47" s="5" t="s">
        <v>4</v>
      </c>
      <c r="M47" s="4" t="s">
        <v>5</v>
      </c>
      <c r="N47" s="4" t="s">
        <v>20</v>
      </c>
      <c r="O47" s="4" t="s">
        <v>21</v>
      </c>
      <c r="P47" s="4"/>
      <c r="Q47" s="4" t="s">
        <v>6</v>
      </c>
      <c r="S47" s="12"/>
      <c r="T47" s="13" t="s">
        <v>9</v>
      </c>
      <c r="U47" s="7" t="s">
        <v>7</v>
      </c>
      <c r="V47" s="7" t="s">
        <v>8</v>
      </c>
    </row>
    <row r="48" spans="1:22" ht="13.5" customHeight="1" x14ac:dyDescent="0.2">
      <c r="A48" s="16" t="s">
        <v>35</v>
      </c>
      <c r="B48">
        <v>25.566515319155631</v>
      </c>
      <c r="C48">
        <v>6.9525974787957912E-2</v>
      </c>
      <c r="D48" s="16" t="s">
        <v>35</v>
      </c>
      <c r="E48">
        <v>17.901356893635</v>
      </c>
      <c r="F48">
        <v>4.5160006480932727E-2</v>
      </c>
      <c r="G48" s="6">
        <f t="shared" ref="G48:G56" si="7">(B48-E48)</f>
        <v>7.6651584255206302</v>
      </c>
      <c r="H48" s="7" t="s">
        <v>40</v>
      </c>
      <c r="I48" s="8">
        <f>AVERAGE(G48:G50)</f>
        <v>7.5065096040549291</v>
      </c>
      <c r="J48" s="8">
        <f>STDEV(G48:G50)</f>
        <v>0.14914559817933296</v>
      </c>
      <c r="K48" s="8">
        <f>I48-$I$48</f>
        <v>0</v>
      </c>
      <c r="L48" s="8">
        <f>(($J$48^2)+(J48^2))^(1/2)</f>
        <v>0.21092372771346066</v>
      </c>
      <c r="M48" s="8">
        <f>1.8^-(K48)</f>
        <v>1</v>
      </c>
      <c r="N48" s="8">
        <f>K48+L48</f>
        <v>0.21092372771346066</v>
      </c>
      <c r="O48" s="9">
        <f>1.8^-N48</f>
        <v>0.8833991390019359</v>
      </c>
      <c r="P48" s="8" t="s">
        <v>7</v>
      </c>
      <c r="Q48" s="8">
        <f>M48-O48</f>
        <v>0.1166008609980641</v>
      </c>
      <c r="S48" s="7" t="s">
        <v>40</v>
      </c>
      <c r="T48" s="14">
        <f>M48</f>
        <v>1</v>
      </c>
      <c r="U48" s="14">
        <f>Q48</f>
        <v>0.1166008609980641</v>
      </c>
      <c r="V48" s="14">
        <f>Q49</f>
        <v>0.13199114177290205</v>
      </c>
    </row>
    <row r="49" spans="1:22" ht="16" x14ac:dyDescent="0.2">
      <c r="A49" s="16" t="s">
        <v>36</v>
      </c>
      <c r="B49">
        <v>24.9088739554259</v>
      </c>
      <c r="C49">
        <v>7.551699888451828E-2</v>
      </c>
      <c r="D49" s="16" t="s">
        <v>36</v>
      </c>
      <c r="E49">
        <v>17.539717401945964</v>
      </c>
      <c r="F49">
        <v>3.2313176967758296E-2</v>
      </c>
      <c r="G49" s="6">
        <f t="shared" si="7"/>
        <v>7.3691565534799359</v>
      </c>
      <c r="H49" s="10"/>
      <c r="I49" s="8"/>
      <c r="J49" s="8"/>
      <c r="K49" s="8"/>
      <c r="L49" s="8"/>
      <c r="M49" s="8"/>
      <c r="N49" s="8">
        <f>K48-L48</f>
        <v>-0.21092372771346066</v>
      </c>
      <c r="O49" s="9">
        <f>1.8^-N49</f>
        <v>1.1319911417729021</v>
      </c>
      <c r="P49" s="8" t="s">
        <v>8</v>
      </c>
      <c r="Q49" s="8">
        <f>O49-M48</f>
        <v>0.13199114177290205</v>
      </c>
      <c r="S49" s="15" t="s">
        <v>42</v>
      </c>
      <c r="T49" s="14">
        <f>M51</f>
        <v>1.1505839369087667</v>
      </c>
      <c r="U49" s="14">
        <f>Q51</f>
        <v>0.11129181909386787</v>
      </c>
      <c r="V49" s="14">
        <f>Q52</f>
        <v>0.12320942030041149</v>
      </c>
    </row>
    <row r="50" spans="1:22" ht="16" x14ac:dyDescent="0.2">
      <c r="A50" s="16" t="s">
        <v>37</v>
      </c>
      <c r="B50">
        <v>24.985763544283369</v>
      </c>
      <c r="C50">
        <v>6.7511110644621453E-2</v>
      </c>
      <c r="D50" s="16" t="s">
        <v>37</v>
      </c>
      <c r="E50">
        <v>17.500549711119149</v>
      </c>
      <c r="F50">
        <v>4.7577568977342888E-2</v>
      </c>
      <c r="G50" s="6">
        <f t="shared" si="7"/>
        <v>7.4852138331642202</v>
      </c>
      <c r="H50" s="7"/>
      <c r="I50" s="8"/>
      <c r="J50" s="8"/>
      <c r="K50" s="8"/>
      <c r="L50" s="8"/>
      <c r="M50" s="8"/>
      <c r="N50" s="8"/>
      <c r="O50" s="9"/>
      <c r="P50" s="8"/>
      <c r="Q50" s="8"/>
      <c r="S50" s="15" t="s">
        <v>41</v>
      </c>
      <c r="T50" s="14">
        <f>M54</f>
        <v>42.495527323875514</v>
      </c>
      <c r="U50" s="14">
        <f>Q54</f>
        <v>7.1852790743520956</v>
      </c>
      <c r="V50" s="14">
        <f>Q55</f>
        <v>8.6474108331402633</v>
      </c>
    </row>
    <row r="51" spans="1:22" ht="16" x14ac:dyDescent="0.2">
      <c r="A51" s="15" t="s">
        <v>38</v>
      </c>
      <c r="B51">
        <v>25.621325281349737</v>
      </c>
      <c r="C51">
        <v>1.0110091314648339E-2</v>
      </c>
      <c r="D51" s="15" t="s">
        <v>38</v>
      </c>
      <c r="E51">
        <v>18.39610152103587</v>
      </c>
      <c r="F51">
        <v>4.3566239630387901E-2</v>
      </c>
      <c r="G51" s="6">
        <f t="shared" si="7"/>
        <v>7.2252237603138667</v>
      </c>
      <c r="H51" s="15" t="s">
        <v>42</v>
      </c>
      <c r="I51" s="8">
        <f>AVERAGE(G51:G53)</f>
        <v>7.2678693063010726</v>
      </c>
      <c r="J51" s="8">
        <f>STDEV(G51:G53)</f>
        <v>8.7804961437276244E-2</v>
      </c>
      <c r="K51" s="8">
        <f t="shared" ref="K51:K54" si="8">I51-$I$48</f>
        <v>-0.23864029775385642</v>
      </c>
      <c r="L51" s="8">
        <f>(($J$48^2)+(J51^2))^(1/2)</f>
        <v>0.17307258797762462</v>
      </c>
      <c r="M51" s="8">
        <f>1.8^-(K51)</f>
        <v>1.1505839369087667</v>
      </c>
      <c r="N51" s="8">
        <f>K51+L51</f>
        <v>-6.5567709776231803E-2</v>
      </c>
      <c r="O51" s="9">
        <f>1.8^-N51</f>
        <v>1.0392921178148988</v>
      </c>
      <c r="P51" s="8" t="s">
        <v>7</v>
      </c>
      <c r="Q51" s="8">
        <f>M51-O51</f>
        <v>0.11129181909386787</v>
      </c>
      <c r="T51" s="14"/>
      <c r="U51" s="14"/>
      <c r="V51" s="14"/>
    </row>
    <row r="52" spans="1:22" ht="16" x14ac:dyDescent="0.2">
      <c r="A52" s="15" t="s">
        <v>32</v>
      </c>
      <c r="B52">
        <v>25.991293579396</v>
      </c>
      <c r="C52">
        <v>2.3985237098052739E-2</v>
      </c>
      <c r="D52" s="15" t="s">
        <v>32</v>
      </c>
      <c r="E52">
        <v>18.781761586145663</v>
      </c>
      <c r="F52">
        <v>8.9697238230226975E-2</v>
      </c>
      <c r="G52" s="6">
        <f>(B52-E52)</f>
        <v>7.2095319932503372</v>
      </c>
      <c r="I52" s="7"/>
      <c r="J52" s="7"/>
      <c r="K52" s="8"/>
      <c r="L52" s="7"/>
      <c r="M52" s="7"/>
      <c r="N52" s="8">
        <f>K51-L51</f>
        <v>-0.41171288573148102</v>
      </c>
      <c r="O52" s="9">
        <f>1.8^-N52</f>
        <v>1.2737933572091782</v>
      </c>
      <c r="P52" s="8" t="s">
        <v>8</v>
      </c>
      <c r="Q52" s="8">
        <f>O52-M51</f>
        <v>0.12320942030041149</v>
      </c>
      <c r="T52" s="14"/>
      <c r="U52" s="14"/>
      <c r="V52" s="14"/>
    </row>
    <row r="53" spans="1:22" ht="16" x14ac:dyDescent="0.2">
      <c r="A53" s="15" t="s">
        <v>33</v>
      </c>
      <c r="B53">
        <v>26.252205098592448</v>
      </c>
      <c r="C53">
        <v>9.9157659601557341E-2</v>
      </c>
      <c r="D53" s="15" t="s">
        <v>33</v>
      </c>
      <c r="E53">
        <v>18.883352933253434</v>
      </c>
      <c r="F53">
        <v>5.2433459225924524E-2</v>
      </c>
      <c r="G53" s="6">
        <f t="shared" si="7"/>
        <v>7.368852165339014</v>
      </c>
      <c r="H53" s="7"/>
      <c r="I53" s="7"/>
      <c r="J53" s="7"/>
      <c r="K53" s="8"/>
      <c r="L53" s="7"/>
      <c r="M53" s="7"/>
      <c r="N53" s="7"/>
      <c r="O53" s="7"/>
      <c r="P53" s="7"/>
      <c r="Q53" s="7"/>
      <c r="S53" s="11"/>
      <c r="T53" s="14"/>
      <c r="U53" s="14"/>
      <c r="V53" s="14"/>
    </row>
    <row r="54" spans="1:22" ht="16" x14ac:dyDescent="0.2">
      <c r="A54" s="15" t="s">
        <v>39</v>
      </c>
      <c r="B54">
        <v>19.931302151614133</v>
      </c>
      <c r="C54">
        <v>1.1542477850242469E-2</v>
      </c>
      <c r="D54" s="15" t="s">
        <v>39</v>
      </c>
      <c r="E54">
        <v>18.538487020757099</v>
      </c>
      <c r="F54">
        <v>5.2532014754783751E-2</v>
      </c>
      <c r="G54" s="6">
        <f t="shared" si="7"/>
        <v>1.3928151308570342</v>
      </c>
      <c r="H54" s="15" t="s">
        <v>43</v>
      </c>
      <c r="I54" s="8">
        <f>AVERAGE(G54:G56)</f>
        <v>1.1276666413986451</v>
      </c>
      <c r="J54" s="8">
        <f>STDEV(G54:G56)</f>
        <v>0.27759435254791265</v>
      </c>
      <c r="K54" s="8">
        <f t="shared" si="8"/>
        <v>-6.3788429626562841</v>
      </c>
      <c r="L54" s="8">
        <f>(($J$48^2)+(J54^2))^(1/2)</f>
        <v>0.31512383918511444</v>
      </c>
      <c r="M54" s="8">
        <f>1.8^-(K54)</f>
        <v>42.495527323875514</v>
      </c>
      <c r="N54" s="8">
        <f>K54+L54</f>
        <v>-6.06371912347117</v>
      </c>
      <c r="O54" s="9">
        <f>1.8^-N54</f>
        <v>35.310248249523418</v>
      </c>
      <c r="P54" s="8" t="s">
        <v>7</v>
      </c>
      <c r="Q54" s="8">
        <f>M54-O54</f>
        <v>7.1852790743520956</v>
      </c>
      <c r="S54" s="11"/>
      <c r="T54" s="14"/>
      <c r="U54" s="14"/>
      <c r="V54" s="14"/>
    </row>
    <row r="55" spans="1:22" ht="16" x14ac:dyDescent="0.2">
      <c r="A55" s="15" t="s">
        <v>34</v>
      </c>
      <c r="B55">
        <v>19.365648677373937</v>
      </c>
      <c r="C55">
        <v>7.4458802725704279E-2</v>
      </c>
      <c r="D55" s="15" t="s">
        <v>34</v>
      </c>
      <c r="E55">
        <v>18.214572840974668</v>
      </c>
      <c r="F55">
        <v>4.3809568820943355E-2</v>
      </c>
      <c r="G55" s="6">
        <f t="shared" si="7"/>
        <v>1.1510758363992686</v>
      </c>
      <c r="H55" s="7"/>
      <c r="I55" s="8"/>
      <c r="J55" s="8"/>
      <c r="K55" s="8"/>
      <c r="L55" s="8"/>
      <c r="M55" s="8"/>
      <c r="N55" s="8">
        <f>K54-L54</f>
        <v>-6.6939668018413983</v>
      </c>
      <c r="O55" s="9">
        <f>1.8^-N55</f>
        <v>51.142938157015777</v>
      </c>
      <c r="P55" s="8" t="s">
        <v>8</v>
      </c>
      <c r="Q55" s="8">
        <f>O55-M54</f>
        <v>8.6474108331402633</v>
      </c>
    </row>
    <row r="56" spans="1:22" ht="16" x14ac:dyDescent="0.2">
      <c r="A56" s="15" t="s">
        <v>31</v>
      </c>
      <c r="B56">
        <v>19.183796285302634</v>
      </c>
      <c r="C56">
        <v>6.9369906289706426E-3</v>
      </c>
      <c r="D56" s="15" t="s">
        <v>31</v>
      </c>
      <c r="E56">
        <v>18.344687328363001</v>
      </c>
      <c r="F56">
        <v>4.6726621894582175E-2</v>
      </c>
      <c r="G56" s="6">
        <f t="shared" si="7"/>
        <v>0.83910895693963283</v>
      </c>
      <c r="H56" s="7"/>
      <c r="I56" s="8"/>
      <c r="J56" s="8"/>
      <c r="K56" s="8"/>
      <c r="L56" s="8"/>
      <c r="M56" s="8"/>
      <c r="N56" s="8"/>
      <c r="O56" s="9"/>
      <c r="P56" s="8"/>
      <c r="Q56" s="8"/>
    </row>
    <row r="59" spans="1:22" x14ac:dyDescent="0.15">
      <c r="S59" s="12"/>
      <c r="T59" s="12"/>
      <c r="U59" s="20" t="s">
        <v>24</v>
      </c>
      <c r="V59" s="20"/>
    </row>
    <row r="60" spans="1:22" ht="45" x14ac:dyDescent="0.15">
      <c r="A60" s="1" t="s">
        <v>14</v>
      </c>
      <c r="B60" s="2" t="s">
        <v>0</v>
      </c>
      <c r="C60" s="2" t="s">
        <v>1</v>
      </c>
      <c r="D60" s="1" t="s">
        <v>2</v>
      </c>
      <c r="E60" s="2" t="s">
        <v>0</v>
      </c>
      <c r="F60" s="2" t="s">
        <v>1</v>
      </c>
      <c r="G60" s="2" t="s">
        <v>17</v>
      </c>
      <c r="H60" s="3"/>
      <c r="I60" s="4" t="s">
        <v>18</v>
      </c>
      <c r="J60" s="4" t="s">
        <v>3</v>
      </c>
      <c r="K60" s="4" t="s">
        <v>19</v>
      </c>
      <c r="L60" s="5" t="s">
        <v>4</v>
      </c>
      <c r="M60" s="4" t="s">
        <v>5</v>
      </c>
      <c r="N60" s="4" t="s">
        <v>20</v>
      </c>
      <c r="O60" s="4" t="s">
        <v>21</v>
      </c>
      <c r="P60" s="4"/>
      <c r="Q60" s="4" t="s">
        <v>6</v>
      </c>
      <c r="S60" s="12"/>
      <c r="T60" s="13" t="s">
        <v>14</v>
      </c>
      <c r="U60" s="7" t="s">
        <v>7</v>
      </c>
      <c r="V60" s="7" t="s">
        <v>8</v>
      </c>
    </row>
    <row r="61" spans="1:22" ht="13.5" customHeight="1" x14ac:dyDescent="0.2">
      <c r="A61" s="16" t="s">
        <v>35</v>
      </c>
      <c r="B61">
        <v>19.241995922261598</v>
      </c>
      <c r="C61">
        <v>5.2638612465394238E-2</v>
      </c>
      <c r="D61" s="16" t="s">
        <v>35</v>
      </c>
      <c r="E61">
        <v>17.901356893635</v>
      </c>
      <c r="F61">
        <v>4.5160006480932727E-2</v>
      </c>
      <c r="G61" s="6">
        <f t="shared" ref="G61:G69" si="9">(B61-E61)</f>
        <v>1.3406390286265975</v>
      </c>
      <c r="H61" s="7" t="s">
        <v>40</v>
      </c>
      <c r="I61" s="8">
        <f>AVERAGE(G61:G63)</f>
        <v>1.1670072667923155</v>
      </c>
      <c r="J61" s="8">
        <f>STDEV(G61:G63)</f>
        <v>0.20289392340553924</v>
      </c>
      <c r="K61" s="8">
        <f>I61-$I$61</f>
        <v>0</v>
      </c>
      <c r="L61" s="8">
        <f>(($J$61^2)+(J61^2))^(1/2)</f>
        <v>0.28693533820320155</v>
      </c>
      <c r="M61" s="8">
        <f>1.8^-(K61)</f>
        <v>1</v>
      </c>
      <c r="N61" s="8">
        <f>K61+L61</f>
        <v>0.28693533820320155</v>
      </c>
      <c r="O61" s="9">
        <f>1.8^-N61</f>
        <v>0.84479881774134336</v>
      </c>
      <c r="P61" s="8" t="s">
        <v>7</v>
      </c>
      <c r="Q61" s="8">
        <f>M61-O61</f>
        <v>0.15520118225865664</v>
      </c>
      <c r="S61" s="7" t="s">
        <v>40</v>
      </c>
      <c r="T61" s="14">
        <f>M61</f>
        <v>1</v>
      </c>
      <c r="U61" s="14">
        <f>Q61</f>
        <v>0.15520118225865664</v>
      </c>
      <c r="V61" s="14">
        <f>Q62</f>
        <v>0.18371377776498665</v>
      </c>
    </row>
    <row r="62" spans="1:22" ht="16" x14ac:dyDescent="0.2">
      <c r="A62" s="16" t="s">
        <v>36</v>
      </c>
      <c r="B62">
        <v>18.483692222688131</v>
      </c>
      <c r="C62">
        <v>6.6186128271076658E-2</v>
      </c>
      <c r="D62" s="16" t="s">
        <v>36</v>
      </c>
      <c r="E62">
        <v>17.539717401945964</v>
      </c>
      <c r="F62">
        <v>3.2313176967758296E-2</v>
      </c>
      <c r="G62" s="6">
        <f t="shared" si="9"/>
        <v>0.94397482074216654</v>
      </c>
      <c r="H62" s="10"/>
      <c r="I62" s="8"/>
      <c r="J62" s="8"/>
      <c r="K62" s="8"/>
      <c r="L62" s="8"/>
      <c r="M62" s="8"/>
      <c r="N62" s="8">
        <f>K61-L61</f>
        <v>-0.28693533820320155</v>
      </c>
      <c r="O62" s="9">
        <f>1.8^-N62</f>
        <v>1.1837137777649867</v>
      </c>
      <c r="P62" s="8" t="s">
        <v>8</v>
      </c>
      <c r="Q62" s="8">
        <f>O62-M61</f>
        <v>0.18371377776498665</v>
      </c>
      <c r="S62" s="15" t="s">
        <v>42</v>
      </c>
      <c r="T62" s="14">
        <f>M64</f>
        <v>1.242868263410329</v>
      </c>
      <c r="U62" s="14">
        <f>Q64</f>
        <v>0.14011257204126437</v>
      </c>
      <c r="V62" s="14">
        <f>Q65</f>
        <v>0.15791482234717402</v>
      </c>
    </row>
    <row r="63" spans="1:22" ht="16" x14ac:dyDescent="0.2">
      <c r="A63" s="16" t="s">
        <v>37</v>
      </c>
      <c r="B63">
        <v>18.716957662127331</v>
      </c>
      <c r="C63">
        <v>6.6371382986495031E-2</v>
      </c>
      <c r="D63" s="16" t="s">
        <v>37</v>
      </c>
      <c r="E63">
        <v>17.500549711119149</v>
      </c>
      <c r="F63">
        <v>4.7577568977342888E-2</v>
      </c>
      <c r="G63" s="6">
        <f t="shared" si="9"/>
        <v>1.2164079510081827</v>
      </c>
      <c r="H63" s="7"/>
      <c r="I63" s="8"/>
      <c r="J63" s="8"/>
      <c r="K63" s="8"/>
      <c r="L63" s="8"/>
      <c r="M63" s="8"/>
      <c r="N63" s="8"/>
      <c r="O63" s="9"/>
      <c r="P63" s="8"/>
      <c r="Q63" s="8"/>
      <c r="S63" s="15" t="s">
        <v>41</v>
      </c>
      <c r="T63" s="14">
        <f>M67</f>
        <v>1.1870053803642742</v>
      </c>
      <c r="U63" s="14">
        <f>Q67</f>
        <v>0.14081853021773361</v>
      </c>
      <c r="V63" s="14">
        <f>Q68</f>
        <v>0.15977294400137576</v>
      </c>
    </row>
    <row r="64" spans="1:22" ht="16" x14ac:dyDescent="0.2">
      <c r="A64" s="15" t="s">
        <v>38</v>
      </c>
      <c r="B64">
        <v>19.179865309401801</v>
      </c>
      <c r="C64">
        <v>3.8277446141479751E-2</v>
      </c>
      <c r="D64" s="15" t="s">
        <v>38</v>
      </c>
      <c r="E64">
        <v>18.39610152103587</v>
      </c>
      <c r="F64">
        <v>4.3566239630387901E-2</v>
      </c>
      <c r="G64" s="6">
        <f t="shared" si="9"/>
        <v>0.78376378836593119</v>
      </c>
      <c r="H64" s="15" t="s">
        <v>42</v>
      </c>
      <c r="I64" s="8">
        <f>AVERAGE(G64:G66)</f>
        <v>0.79710805485131198</v>
      </c>
      <c r="J64" s="8">
        <f>STDEV(G64:G66)</f>
        <v>1.5583818170519818E-2</v>
      </c>
      <c r="K64" s="8">
        <f t="shared" ref="K64:K67" si="10">I64-$I$61</f>
        <v>-0.3698992119410035</v>
      </c>
      <c r="L64" s="8">
        <f>(($J$61^2)+(J64^2))^(1/2)</f>
        <v>0.20349152204370738</v>
      </c>
      <c r="M64" s="8">
        <f>1.8^-(K64)</f>
        <v>1.242868263410329</v>
      </c>
      <c r="N64" s="8">
        <f>K64+L64</f>
        <v>-0.16640768989729612</v>
      </c>
      <c r="O64" s="9">
        <f>1.8^-N64</f>
        <v>1.1027556913690646</v>
      </c>
      <c r="P64" s="8" t="s">
        <v>7</v>
      </c>
      <c r="Q64" s="8">
        <f>M64-O64</f>
        <v>0.14011257204126437</v>
      </c>
      <c r="T64" s="14"/>
      <c r="U64" s="14"/>
      <c r="V64" s="14"/>
    </row>
    <row r="65" spans="1:22" ht="16" x14ac:dyDescent="0.2">
      <c r="A65" s="15" t="s">
        <v>32</v>
      </c>
      <c r="B65">
        <v>19.595996596225103</v>
      </c>
      <c r="C65">
        <v>8.9599869307878555E-2</v>
      </c>
      <c r="D65" s="15" t="s">
        <v>32</v>
      </c>
      <c r="E65">
        <v>18.781761586145663</v>
      </c>
      <c r="F65">
        <v>8.9697238230226975E-2</v>
      </c>
      <c r="G65" s="6">
        <f>(B65-E65)</f>
        <v>0.81423501007943955</v>
      </c>
      <c r="I65" s="7"/>
      <c r="J65" s="7"/>
      <c r="K65" s="8"/>
      <c r="L65" s="7"/>
      <c r="M65" s="7"/>
      <c r="N65" s="8">
        <f>K64-L64</f>
        <v>-0.57339073398471085</v>
      </c>
      <c r="O65" s="9">
        <f>1.8^-N65</f>
        <v>1.400783085757503</v>
      </c>
      <c r="P65" s="8" t="s">
        <v>8</v>
      </c>
      <c r="Q65" s="8">
        <f>O65-M64</f>
        <v>0.15791482234717402</v>
      </c>
      <c r="T65" s="14"/>
      <c r="U65" s="14"/>
      <c r="V65" s="14"/>
    </row>
    <row r="66" spans="1:22" ht="16" x14ac:dyDescent="0.2">
      <c r="A66" s="15" t="s">
        <v>33</v>
      </c>
      <c r="B66">
        <v>19.676678299361999</v>
      </c>
      <c r="C66">
        <v>6.9778119973156097E-2</v>
      </c>
      <c r="D66" s="15" t="s">
        <v>33</v>
      </c>
      <c r="E66">
        <v>18.883352933253434</v>
      </c>
      <c r="F66">
        <v>5.2433459225924524E-2</v>
      </c>
      <c r="G66" s="6">
        <f t="shared" si="9"/>
        <v>0.79332536610856508</v>
      </c>
      <c r="H66" s="7"/>
      <c r="I66" s="7"/>
      <c r="J66" s="7"/>
      <c r="K66" s="8"/>
      <c r="L66" s="7"/>
      <c r="M66" s="7"/>
      <c r="N66" s="7"/>
      <c r="O66" s="7"/>
      <c r="P66" s="7"/>
      <c r="Q66" s="7"/>
      <c r="S66" s="11"/>
      <c r="T66" s="14"/>
      <c r="U66" s="14"/>
      <c r="V66" s="14"/>
    </row>
    <row r="67" spans="1:22" ht="16" x14ac:dyDescent="0.2">
      <c r="A67" s="15" t="s">
        <v>39</v>
      </c>
      <c r="B67">
        <v>19.473189878081069</v>
      </c>
      <c r="C67">
        <v>3.9352651795719763E-2</v>
      </c>
      <c r="D67" s="15" t="s">
        <v>39</v>
      </c>
      <c r="E67">
        <v>18.538487020757099</v>
      </c>
      <c r="F67">
        <v>5.2532014754783751E-2</v>
      </c>
      <c r="G67" s="6">
        <f t="shared" si="9"/>
        <v>0.93470285732396974</v>
      </c>
      <c r="H67" s="15" t="s">
        <v>43</v>
      </c>
      <c r="I67" s="8">
        <f>AVERAGE(G67:G69)</f>
        <v>0.87534762462026683</v>
      </c>
      <c r="J67" s="8">
        <f>STDEV(G67:G69)</f>
        <v>7.0650091272538379E-2</v>
      </c>
      <c r="K67" s="8">
        <f t="shared" si="10"/>
        <v>-0.29165964217204865</v>
      </c>
      <c r="L67" s="8">
        <f>(($J$61^2)+(J67^2))^(1/2)</f>
        <v>0.21484268559043576</v>
      </c>
      <c r="M67" s="8">
        <f>1.8^-(K67)</f>
        <v>1.1870053803642742</v>
      </c>
      <c r="N67" s="8">
        <f>K67+L67</f>
        <v>-7.6816956581612889E-2</v>
      </c>
      <c r="O67" s="9">
        <f>1.8^-N67</f>
        <v>1.0461868501465406</v>
      </c>
      <c r="P67" s="8" t="s">
        <v>7</v>
      </c>
      <c r="Q67" s="8">
        <f>M67-O67</f>
        <v>0.14081853021773361</v>
      </c>
      <c r="S67" s="11"/>
      <c r="T67" s="14"/>
      <c r="U67" s="14"/>
      <c r="V67" s="14"/>
    </row>
    <row r="68" spans="1:22" ht="16" x14ac:dyDescent="0.2">
      <c r="A68" s="15" t="s">
        <v>34</v>
      </c>
      <c r="B68">
        <v>19.1087109073828</v>
      </c>
      <c r="C68">
        <v>2.4463616941298574E-2</v>
      </c>
      <c r="D68" s="15" t="s">
        <v>34</v>
      </c>
      <c r="E68">
        <v>18.214572840974668</v>
      </c>
      <c r="F68">
        <v>4.3809568820943355E-2</v>
      </c>
      <c r="G68" s="6">
        <f t="shared" si="9"/>
        <v>0.8941380664081322</v>
      </c>
      <c r="H68" s="7"/>
      <c r="I68" s="8"/>
      <c r="J68" s="8"/>
      <c r="K68" s="8"/>
      <c r="L68" s="8"/>
      <c r="M68" s="8"/>
      <c r="N68" s="8">
        <f>K67-L67</f>
        <v>-0.50650232776248438</v>
      </c>
      <c r="O68" s="9">
        <f>1.8^-N68</f>
        <v>1.3467783243656499</v>
      </c>
      <c r="P68" s="8" t="s">
        <v>8</v>
      </c>
      <c r="Q68" s="8">
        <f>O68-M67</f>
        <v>0.15977294400137576</v>
      </c>
    </row>
    <row r="69" spans="1:22" ht="16" x14ac:dyDescent="0.2">
      <c r="A69" s="15" t="s">
        <v>31</v>
      </c>
      <c r="B69">
        <v>19.1418892784917</v>
      </c>
      <c r="C69">
        <v>3.331485124055248E-2</v>
      </c>
      <c r="D69" s="15" t="s">
        <v>31</v>
      </c>
      <c r="E69">
        <v>18.344687328363001</v>
      </c>
      <c r="F69">
        <v>4.6726621894582175E-2</v>
      </c>
      <c r="G69" s="6">
        <f t="shared" si="9"/>
        <v>0.79720195012869866</v>
      </c>
      <c r="H69" s="7"/>
      <c r="I69" s="8"/>
      <c r="J69" s="8"/>
      <c r="K69" s="8"/>
      <c r="L69" s="8"/>
      <c r="M69" s="8"/>
      <c r="N69" s="8"/>
      <c r="O69" s="9"/>
      <c r="P69" s="8"/>
      <c r="Q69" s="8"/>
    </row>
    <row r="71" spans="1:22" x14ac:dyDescent="0.15">
      <c r="S71" s="12"/>
      <c r="T71" s="12"/>
      <c r="U71" s="20"/>
      <c r="V71" s="20"/>
    </row>
    <row r="72" spans="1:22" x14ac:dyDescent="0.15">
      <c r="A72" s="1"/>
      <c r="B72" s="2"/>
      <c r="C72" s="2"/>
      <c r="D72" s="1"/>
      <c r="E72" s="2"/>
      <c r="F72" s="2"/>
      <c r="G72" s="2"/>
      <c r="H72" s="3"/>
      <c r="I72" s="4"/>
      <c r="J72" s="4"/>
      <c r="K72" s="4"/>
      <c r="L72" s="5"/>
      <c r="M72" s="4"/>
      <c r="N72" s="4"/>
      <c r="O72" s="4"/>
      <c r="P72" s="4"/>
      <c r="Q72" s="4"/>
      <c r="S72" s="12"/>
      <c r="T72" s="13"/>
      <c r="U72" s="7"/>
      <c r="V72" s="7"/>
    </row>
    <row r="73" spans="1:22" ht="13.5" customHeight="1" x14ac:dyDescent="0.2">
      <c r="A73" s="16"/>
      <c r="B73"/>
      <c r="C73"/>
      <c r="D73" s="16"/>
      <c r="E73"/>
      <c r="F73"/>
      <c r="G73" s="6"/>
      <c r="H73" s="7"/>
      <c r="I73" s="8"/>
      <c r="J73" s="8"/>
      <c r="K73" s="8"/>
      <c r="L73" s="8"/>
      <c r="M73" s="8"/>
      <c r="N73" s="8"/>
      <c r="O73" s="9"/>
      <c r="P73" s="8"/>
      <c r="Q73" s="8"/>
      <c r="S73" s="7"/>
      <c r="T73" s="14"/>
      <c r="U73" s="14"/>
      <c r="V73" s="14"/>
    </row>
    <row r="74" spans="1:22" ht="16" x14ac:dyDescent="0.2">
      <c r="A74" s="16"/>
      <c r="B74"/>
      <c r="C74"/>
      <c r="D74" s="16"/>
      <c r="E74"/>
      <c r="F74"/>
      <c r="G74" s="6"/>
      <c r="H74" s="10"/>
      <c r="I74" s="8"/>
      <c r="J74" s="8"/>
      <c r="K74" s="8"/>
      <c r="L74" s="8"/>
      <c r="M74" s="8"/>
      <c r="N74" s="8"/>
      <c r="O74" s="9"/>
      <c r="P74" s="8"/>
      <c r="Q74" s="8"/>
      <c r="T74" s="14"/>
      <c r="U74" s="14"/>
      <c r="V74" s="14"/>
    </row>
    <row r="75" spans="1:22" ht="16" x14ac:dyDescent="0.2">
      <c r="A75" s="16"/>
      <c r="B75"/>
      <c r="C75"/>
      <c r="D75" s="16"/>
      <c r="E75"/>
      <c r="F75"/>
      <c r="G75" s="6"/>
      <c r="H75" s="7"/>
      <c r="I75" s="8"/>
      <c r="J75" s="8"/>
      <c r="K75" s="8"/>
      <c r="L75" s="8"/>
      <c r="M75" s="8"/>
      <c r="N75" s="8"/>
      <c r="O75" s="9"/>
      <c r="P75" s="8"/>
      <c r="Q75" s="8"/>
      <c r="T75" s="14"/>
      <c r="U75" s="14"/>
      <c r="V75" s="14"/>
    </row>
    <row r="76" spans="1:22" ht="16" x14ac:dyDescent="0.2">
      <c r="A76"/>
      <c r="B76"/>
      <c r="C76"/>
      <c r="D76"/>
      <c r="E76"/>
      <c r="F76"/>
      <c r="G76" s="6"/>
      <c r="I76" s="8"/>
      <c r="J76" s="8"/>
      <c r="K76" s="8"/>
      <c r="L76" s="8"/>
      <c r="M76" s="8"/>
      <c r="N76" s="8"/>
      <c r="O76" s="9"/>
      <c r="P76" s="8"/>
      <c r="Q76" s="8"/>
      <c r="T76" s="14"/>
      <c r="U76" s="14"/>
      <c r="V76" s="14"/>
    </row>
    <row r="77" spans="1:22" ht="16" x14ac:dyDescent="0.2">
      <c r="B77"/>
      <c r="C77"/>
      <c r="E77"/>
      <c r="F77"/>
      <c r="G77" s="6"/>
      <c r="I77" s="7"/>
      <c r="J77" s="7"/>
      <c r="K77" s="8"/>
      <c r="L77" s="7"/>
      <c r="M77" s="7"/>
      <c r="N77" s="8"/>
      <c r="O77" s="9"/>
      <c r="P77" s="8"/>
      <c r="Q77" s="8"/>
      <c r="T77" s="14"/>
      <c r="U77" s="14"/>
      <c r="V77" s="14"/>
    </row>
    <row r="78" spans="1:22" ht="16" x14ac:dyDescent="0.2">
      <c r="B78"/>
      <c r="C78"/>
      <c r="E78"/>
      <c r="F78"/>
      <c r="G78" s="6"/>
      <c r="H78" s="7"/>
      <c r="I78" s="7"/>
      <c r="J78" s="7"/>
      <c r="K78" s="8"/>
      <c r="L78" s="7"/>
      <c r="M78" s="7"/>
      <c r="N78" s="7"/>
      <c r="O78" s="7"/>
      <c r="P78" s="7"/>
      <c r="Q78" s="7"/>
      <c r="S78" s="11"/>
      <c r="T78" s="14"/>
      <c r="U78" s="14"/>
      <c r="V78" s="14"/>
    </row>
    <row r="79" spans="1:22" ht="16" x14ac:dyDescent="0.2">
      <c r="B79"/>
      <c r="C79"/>
      <c r="E79"/>
      <c r="F79"/>
      <c r="G79" s="6"/>
      <c r="I79" s="8"/>
      <c r="J79" s="8"/>
      <c r="K79" s="8"/>
      <c r="L79" s="8"/>
      <c r="M79" s="8"/>
      <c r="N79" s="8"/>
      <c r="O79" s="9"/>
      <c r="P79" s="8"/>
      <c r="Q79" s="8"/>
      <c r="S79" s="11"/>
      <c r="T79" s="14"/>
      <c r="U79" s="14"/>
      <c r="V79" s="14"/>
    </row>
    <row r="80" spans="1:22" ht="16" x14ac:dyDescent="0.2">
      <c r="B80"/>
      <c r="C80"/>
      <c r="E80"/>
      <c r="F80"/>
      <c r="G80" s="6"/>
      <c r="H80" s="7"/>
      <c r="I80" s="8"/>
      <c r="J80" s="8"/>
      <c r="K80" s="8"/>
      <c r="L80" s="8"/>
      <c r="M80" s="8"/>
      <c r="N80" s="8"/>
      <c r="O80" s="9"/>
      <c r="P80" s="8"/>
      <c r="Q80" s="8"/>
      <c r="S80" s="11"/>
      <c r="T80" s="14"/>
      <c r="U80" s="14"/>
      <c r="V80" s="14"/>
    </row>
    <row r="81" spans="2:22" ht="16" x14ac:dyDescent="0.2">
      <c r="B81"/>
      <c r="C81"/>
      <c r="E81"/>
      <c r="F81"/>
      <c r="G81" s="6"/>
      <c r="H81" s="7"/>
      <c r="I81" s="8"/>
      <c r="J81" s="8"/>
      <c r="K81" s="8"/>
      <c r="L81" s="8"/>
      <c r="M81" s="8"/>
      <c r="N81" s="8"/>
      <c r="O81" s="9"/>
      <c r="P81" s="8"/>
      <c r="Q81" s="8"/>
      <c r="S81" s="11"/>
      <c r="T81" s="14"/>
      <c r="U81" s="14"/>
      <c r="V81" s="14"/>
    </row>
    <row r="82" spans="2:22" ht="16" x14ac:dyDescent="0.2">
      <c r="B82"/>
      <c r="C82"/>
      <c r="E82"/>
      <c r="F82"/>
      <c r="G82" s="6"/>
      <c r="I82" s="8"/>
      <c r="J82" s="8"/>
      <c r="K82" s="8"/>
      <c r="L82" s="8"/>
      <c r="M82" s="8"/>
      <c r="N82" s="8"/>
      <c r="O82" s="9"/>
      <c r="P82" s="8"/>
      <c r="Q82" s="8"/>
    </row>
    <row r="83" spans="2:22" ht="16" x14ac:dyDescent="0.2">
      <c r="B83"/>
      <c r="C83"/>
      <c r="E83"/>
      <c r="F83"/>
      <c r="G83" s="6"/>
      <c r="H83" s="7"/>
      <c r="I83" s="7"/>
      <c r="J83" s="7"/>
      <c r="K83" s="8"/>
      <c r="L83" s="7"/>
      <c r="M83" s="7"/>
      <c r="N83" s="8"/>
      <c r="O83" s="9"/>
      <c r="P83" s="8"/>
      <c r="Q83" s="8"/>
    </row>
    <row r="84" spans="2:22" ht="16" x14ac:dyDescent="0.2">
      <c r="B84"/>
      <c r="C84"/>
      <c r="E84"/>
      <c r="F84"/>
      <c r="G84" s="6"/>
      <c r="H84" s="7"/>
      <c r="I84" s="7"/>
      <c r="J84" s="7"/>
      <c r="K84" s="8"/>
      <c r="L84" s="7"/>
      <c r="M84" s="7"/>
      <c r="N84" s="7"/>
      <c r="O84" s="7"/>
      <c r="P84" s="7"/>
      <c r="Q84" s="7"/>
    </row>
    <row r="85" spans="2:22" ht="16" x14ac:dyDescent="0.2">
      <c r="B85"/>
      <c r="C85"/>
      <c r="E85"/>
      <c r="F85"/>
      <c r="G85" s="6"/>
      <c r="I85" s="8"/>
      <c r="J85" s="8"/>
      <c r="K85" s="8"/>
      <c r="L85" s="8"/>
      <c r="M85" s="8"/>
      <c r="N85" s="8"/>
      <c r="O85" s="9"/>
      <c r="P85" s="8"/>
      <c r="Q85" s="8"/>
    </row>
    <row r="86" spans="2:22" ht="16" x14ac:dyDescent="0.2">
      <c r="B86"/>
      <c r="C86"/>
      <c r="E86"/>
      <c r="F86"/>
      <c r="G86" s="6"/>
      <c r="H86" s="7"/>
      <c r="I86" s="7"/>
      <c r="J86" s="7"/>
      <c r="K86" s="7"/>
      <c r="L86" s="7"/>
      <c r="M86" s="7"/>
      <c r="N86" s="8"/>
      <c r="O86" s="9"/>
      <c r="P86" s="8"/>
      <c r="Q86" s="8"/>
    </row>
    <row r="87" spans="2:22" ht="16" x14ac:dyDescent="0.2">
      <c r="B87"/>
      <c r="C87"/>
      <c r="E87"/>
      <c r="F87"/>
      <c r="G87" s="6"/>
      <c r="H87" s="7"/>
      <c r="I87" s="7"/>
      <c r="J87" s="7"/>
      <c r="K87" s="7"/>
      <c r="L87" s="7"/>
      <c r="M87" s="7"/>
      <c r="N87" s="7"/>
      <c r="O87" s="7"/>
      <c r="P87" s="7"/>
      <c r="Q87" s="7"/>
    </row>
  </sheetData>
  <mergeCells count="7">
    <mergeCell ref="U71:V71"/>
    <mergeCell ref="U2:V2"/>
    <mergeCell ref="U11:V11"/>
    <mergeCell ref="U22:V22"/>
    <mergeCell ref="U34:V34"/>
    <mergeCell ref="U46:V46"/>
    <mergeCell ref="U59:V5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6F49-D643-DB43-B6D0-E0612C94721E}">
  <dimension ref="A1:W23"/>
  <sheetViews>
    <sheetView topLeftCell="G1" workbookViewId="0">
      <selection activeCell="L20" sqref="L20"/>
    </sheetView>
  </sheetViews>
  <sheetFormatPr baseColWidth="10" defaultColWidth="8.83203125" defaultRowHeight="16" x14ac:dyDescent="0.2"/>
  <cols>
    <col min="1" max="1" width="17.33203125" customWidth="1"/>
    <col min="2" max="2" width="9.1640625" bestFit="1" customWidth="1"/>
  </cols>
  <sheetData>
    <row r="1" spans="1:23" ht="15.5" customHeight="1" x14ac:dyDescent="0.2"/>
    <row r="2" spans="1:23" ht="15.5" customHeight="1" x14ac:dyDescent="0.2">
      <c r="B2" t="s">
        <v>10</v>
      </c>
      <c r="C2" t="s">
        <v>11</v>
      </c>
      <c r="D2" t="s">
        <v>12</v>
      </c>
      <c r="E2" t="s">
        <v>13</v>
      </c>
      <c r="F2" t="s">
        <v>9</v>
      </c>
      <c r="G2" t="s">
        <v>14</v>
      </c>
    </row>
    <row r="3" spans="1:23" x14ac:dyDescent="0.2">
      <c r="A3" s="7" t="s">
        <v>40</v>
      </c>
      <c r="B3">
        <f>'Analysis (to tul4)'!T4</f>
        <v>1</v>
      </c>
      <c r="C3">
        <f>'Analysis (to tul4)'!T13</f>
        <v>1</v>
      </c>
      <c r="D3">
        <f>'Analysis (to tul4)'!T24</f>
        <v>1</v>
      </c>
      <c r="E3">
        <f>'Analysis (to tul4)'!T36</f>
        <v>1</v>
      </c>
      <c r="F3">
        <f>'Analysis (to tul4)'!T48</f>
        <v>1</v>
      </c>
      <c r="G3">
        <f>'Analysis (to tul4)'!T61</f>
        <v>1</v>
      </c>
    </row>
    <row r="4" spans="1:23" x14ac:dyDescent="0.2">
      <c r="A4" s="15" t="s">
        <v>42</v>
      </c>
      <c r="B4">
        <f>'Analysis (to tul4)'!T5</f>
        <v>0.66052113319179651</v>
      </c>
      <c r="C4">
        <f>'Analysis (to tul4)'!T14</f>
        <v>1.1548331430229457</v>
      </c>
      <c r="D4">
        <f>'Analysis (to tul4)'!T25</f>
        <v>0.56385376122132502</v>
      </c>
      <c r="E4">
        <f>'Analysis (to tul4)'!T37</f>
        <v>1.2116944621209687</v>
      </c>
      <c r="F4">
        <f>'Analysis (to tul4)'!T49</f>
        <v>1.1505839369087667</v>
      </c>
      <c r="G4">
        <f>'Analysis (to tul4)'!T62</f>
        <v>1.242868263410329</v>
      </c>
    </row>
    <row r="5" spans="1:23" x14ac:dyDescent="0.2">
      <c r="A5" s="15" t="s">
        <v>41</v>
      </c>
      <c r="B5">
        <f>'Analysis (to tul4)'!T6</f>
        <v>69.333073843840808</v>
      </c>
      <c r="C5">
        <f>'Analysis (to tul4)'!T15</f>
        <v>2.1314390579824538</v>
      </c>
      <c r="D5">
        <f>'Analysis (to tul4)'!T26</f>
        <v>2.5188493658597779</v>
      </c>
      <c r="E5">
        <f>'Analysis (to tul4)'!T38</f>
        <v>2.2082701479910614</v>
      </c>
      <c r="F5">
        <f>'Analysis (to tul4)'!T50</f>
        <v>42.495527323875514</v>
      </c>
      <c r="G5">
        <f>'Analysis (to tul4)'!T63</f>
        <v>1.1870053803642742</v>
      </c>
    </row>
    <row r="6" spans="1:23" x14ac:dyDescent="0.2">
      <c r="A6" s="15"/>
      <c r="W6" s="14"/>
    </row>
    <row r="7" spans="1:23" x14ac:dyDescent="0.2">
      <c r="A7" s="15"/>
      <c r="B7" s="14"/>
    </row>
    <row r="9" spans="1:23" x14ac:dyDescent="0.2">
      <c r="A9" s="17" t="s">
        <v>25</v>
      </c>
      <c r="B9" t="s">
        <v>10</v>
      </c>
      <c r="C9" t="s">
        <v>11</v>
      </c>
      <c r="D9" t="s">
        <v>12</v>
      </c>
      <c r="E9" t="s">
        <v>13</v>
      </c>
      <c r="F9" t="s">
        <v>9</v>
      </c>
      <c r="G9" t="s">
        <v>14</v>
      </c>
    </row>
    <row r="10" spans="1:23" x14ac:dyDescent="0.2">
      <c r="A10" s="7" t="s">
        <v>40</v>
      </c>
      <c r="B10" s="14">
        <f>'Analysis (to tul4)'!U4</f>
        <v>4.2492515428110056E-2</v>
      </c>
      <c r="C10" s="14">
        <f>'Analysis (to tul4)'!U13</f>
        <v>0.12911781067367423</v>
      </c>
      <c r="D10">
        <f>'Analysis (to tul4)'!U24</f>
        <v>9.9153315431093625E-2</v>
      </c>
      <c r="E10">
        <f>'Analysis (to tul4)'!U36</f>
        <v>8.5114383941352512E-2</v>
      </c>
      <c r="F10">
        <f>'Analysis (to tul4)'!U48</f>
        <v>0.1166008609980641</v>
      </c>
      <c r="G10">
        <f>'Analysis (to tul4)'!U61</f>
        <v>0.15520118225865664</v>
      </c>
    </row>
    <row r="11" spans="1:23" x14ac:dyDescent="0.2">
      <c r="A11" s="15" t="s">
        <v>42</v>
      </c>
      <c r="B11" s="14">
        <f>'Analysis (to tul4)'!U5</f>
        <v>9.8130014682467626E-2</v>
      </c>
      <c r="C11" s="14">
        <f>'Analysis (to tul4)'!U14</f>
        <v>0.13571561749910743</v>
      </c>
      <c r="D11">
        <f>'Analysis (to tul4)'!U25</f>
        <v>4.6611131479133538E-2</v>
      </c>
      <c r="E11">
        <f>'Analysis (to tul4)'!U37</f>
        <v>8.5908980868812046E-2</v>
      </c>
      <c r="F11">
        <f>'Analysis (to tul4)'!U49</f>
        <v>0.11129181909386787</v>
      </c>
      <c r="G11">
        <f>'Analysis (to tul4)'!U62</f>
        <v>0.14011257204126437</v>
      </c>
    </row>
    <row r="12" spans="1:23" x14ac:dyDescent="0.2">
      <c r="A12" s="15" t="s">
        <v>41</v>
      </c>
      <c r="B12" s="14">
        <f>'Analysis (to tul4)'!U6</f>
        <v>9.5480426288840832</v>
      </c>
      <c r="C12" s="14">
        <f>'Analysis (to tul4)'!U15</f>
        <v>0.24656461807059249</v>
      </c>
      <c r="D12">
        <f>'Analysis (to tul4)'!U26</f>
        <v>0.33488218281371473</v>
      </c>
      <c r="E12">
        <f>'Analysis (to tul4)'!U38</f>
        <v>0.22241563298124145</v>
      </c>
      <c r="F12">
        <f>'Analysis (to tul4)'!U50</f>
        <v>7.1852790743520956</v>
      </c>
      <c r="G12">
        <f>'Analysis (to tul4)'!U63</f>
        <v>0.14081853021773361</v>
      </c>
    </row>
    <row r="13" spans="1:23" x14ac:dyDescent="0.2">
      <c r="A13" s="15"/>
    </row>
    <row r="14" spans="1:23" x14ac:dyDescent="0.2">
      <c r="A14" s="15"/>
    </row>
    <row r="18" spans="1:7" x14ac:dyDescent="0.2">
      <c r="A18" s="17" t="s">
        <v>26</v>
      </c>
      <c r="B18" t="s">
        <v>10</v>
      </c>
      <c r="C18" t="s">
        <v>11</v>
      </c>
      <c r="D18" t="s">
        <v>12</v>
      </c>
      <c r="E18" t="s">
        <v>13</v>
      </c>
      <c r="F18" t="s">
        <v>9</v>
      </c>
      <c r="G18" t="s">
        <v>14</v>
      </c>
    </row>
    <row r="19" spans="1:7" x14ac:dyDescent="0.2">
      <c r="A19" s="7" t="s">
        <v>40</v>
      </c>
      <c r="B19">
        <f>'Analysis (to tul4)'!V4</f>
        <v>4.4378259295914324E-2</v>
      </c>
      <c r="C19" s="14">
        <f>'Analysis (to tul4)'!V13</f>
        <v>0.14826093845546873</v>
      </c>
      <c r="D19">
        <f>'Analysis (to tul4)'!V24</f>
        <v>0.11006680396292157</v>
      </c>
      <c r="E19">
        <f>'Analysis (to tul4)'!V36</f>
        <v>9.3032814646302642E-2</v>
      </c>
      <c r="F19">
        <f>'Analysis (to tul4)'!V48</f>
        <v>0.13199114177290205</v>
      </c>
      <c r="G19">
        <f>'Analysis (to tul4)'!V61</f>
        <v>0.18371377776498665</v>
      </c>
    </row>
    <row r="20" spans="1:7" x14ac:dyDescent="0.2">
      <c r="A20" s="15" t="s">
        <v>42</v>
      </c>
      <c r="B20">
        <f>'Analysis (to tul4)'!V5</f>
        <v>0.11525243974334909</v>
      </c>
      <c r="C20" s="14">
        <f>'Analysis (to tul4)'!V14</f>
        <v>0.15378883120789588</v>
      </c>
      <c r="D20">
        <f>'Analysis (to tul4)'!V25</f>
        <v>5.0811476641805076E-2</v>
      </c>
      <c r="E20">
        <f>'Analysis (to tul4)'!V37</f>
        <v>9.2464717389511453E-2</v>
      </c>
      <c r="F20">
        <f>'Analysis (to tul4)'!V49</f>
        <v>0.12320942030041149</v>
      </c>
      <c r="G20">
        <f>'Analysis (to tul4)'!V62</f>
        <v>0.15791482234717402</v>
      </c>
    </row>
    <row r="21" spans="1:7" x14ac:dyDescent="0.2">
      <c r="A21" s="15" t="s">
        <v>41</v>
      </c>
      <c r="B21">
        <f>'Analysis (to tul4)'!V6</f>
        <v>11.07292463011953</v>
      </c>
      <c r="C21" s="14">
        <f>'Analysis (to tul4)'!V15</f>
        <v>0.2788182842018716</v>
      </c>
      <c r="D21">
        <f>'Analysis (to tul4)'!V26</f>
        <v>0.38623189046347184</v>
      </c>
      <c r="E21">
        <f>'Analysis (to tul4)'!V38</f>
        <v>0.24732617573275872</v>
      </c>
      <c r="F21">
        <f>'Analysis (to tul4)'!V50</f>
        <v>8.6474108331402633</v>
      </c>
      <c r="G21">
        <f>'Analysis (to tul4)'!V63</f>
        <v>0.15977294400137576</v>
      </c>
    </row>
    <row r="22" spans="1:7" x14ac:dyDescent="0.2">
      <c r="A22" s="15"/>
    </row>
    <row r="23" spans="1:7" x14ac:dyDescent="0.2">
      <c r="A23" s="1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147B-0F4C-4F0C-AF86-35298011E49B}">
  <dimension ref="A1:M88"/>
  <sheetViews>
    <sheetView tabSelected="1" topLeftCell="A29" workbookViewId="0">
      <selection activeCell="K45" sqref="K45"/>
    </sheetView>
  </sheetViews>
  <sheetFormatPr baseColWidth="10" defaultColWidth="8.83203125" defaultRowHeight="16" x14ac:dyDescent="0.2"/>
  <cols>
    <col min="1" max="1" width="17.83203125" style="15" customWidth="1"/>
    <col min="2" max="4" width="10.6640625" style="15"/>
    <col min="5" max="5" width="18.1640625" customWidth="1"/>
    <col min="6" max="6" width="10.6640625" customWidth="1"/>
    <col min="7" max="7" width="12" customWidth="1"/>
    <col min="8" max="8" width="13.6640625" customWidth="1"/>
    <col min="9" max="9" width="13.33203125" customWidth="1"/>
  </cols>
  <sheetData>
    <row r="1" spans="1:13" ht="46" x14ac:dyDescent="0.2">
      <c r="A1" s="1" t="s">
        <v>10</v>
      </c>
      <c r="B1" s="2" t="s">
        <v>17</v>
      </c>
      <c r="C1" s="4" t="s">
        <v>19</v>
      </c>
      <c r="D1" s="4" t="s">
        <v>5</v>
      </c>
      <c r="F1" s="18" t="s">
        <v>45</v>
      </c>
      <c r="G1" t="s">
        <v>30</v>
      </c>
      <c r="H1" s="18" t="s">
        <v>44</v>
      </c>
      <c r="I1" s="18" t="s">
        <v>30</v>
      </c>
      <c r="L1" t="s">
        <v>27</v>
      </c>
      <c r="M1">
        <v>0.05</v>
      </c>
    </row>
    <row r="2" spans="1:13" x14ac:dyDescent="0.2">
      <c r="A2" s="16" t="s">
        <v>35</v>
      </c>
      <c r="B2" s="6">
        <v>7.7834928043962677</v>
      </c>
      <c r="C2" s="8">
        <f>B2-$B$2</f>
        <v>0</v>
      </c>
      <c r="D2" s="8">
        <f t="shared" ref="D2:D10" si="0">1.8^-(C2)</f>
        <v>1</v>
      </c>
      <c r="E2" s="7" t="s">
        <v>16</v>
      </c>
      <c r="F2">
        <f>TTEST(D2:D4,D5:D7,2,2)</f>
        <v>6.8494403916395741E-3</v>
      </c>
      <c r="G2" s="19">
        <f>F2*3</f>
        <v>2.0548321174918723E-2</v>
      </c>
      <c r="L2" t="s">
        <v>28</v>
      </c>
      <c r="M2">
        <f>M1/4</f>
        <v>1.2500000000000001E-2</v>
      </c>
    </row>
    <row r="3" spans="1:13" x14ac:dyDescent="0.2">
      <c r="A3" s="16" t="s">
        <v>36</v>
      </c>
      <c r="B3" s="6">
        <v>7.7068309079427877</v>
      </c>
      <c r="C3" s="8">
        <f t="shared" ref="C3:C10" si="1">B3-$B$2</f>
        <v>-7.6661896453479983E-2</v>
      </c>
      <c r="D3" s="8">
        <f t="shared" si="0"/>
        <v>1.0460915026415023</v>
      </c>
      <c r="E3" s="10"/>
    </row>
    <row r="4" spans="1:13" x14ac:dyDescent="0.2">
      <c r="A4" s="16" t="s">
        <v>37</v>
      </c>
      <c r="B4" s="6">
        <v>7.6836955067808503</v>
      </c>
      <c r="C4" s="8">
        <f t="shared" si="1"/>
        <v>-9.9797297615417335E-2</v>
      </c>
      <c r="D4" s="8">
        <f t="shared" si="0"/>
        <v>1.0604141302410737</v>
      </c>
      <c r="E4" s="7"/>
    </row>
    <row r="5" spans="1:13" x14ac:dyDescent="0.2">
      <c r="A5" s="15" t="s">
        <v>38</v>
      </c>
      <c r="B5" s="6">
        <v>8.5285795445892276</v>
      </c>
      <c r="C5" s="8">
        <f t="shared" si="1"/>
        <v>0.74508674019295995</v>
      </c>
      <c r="D5" s="8">
        <f t="shared" si="0"/>
        <v>0.64535672691830948</v>
      </c>
      <c r="E5" s="15" t="s">
        <v>22</v>
      </c>
      <c r="H5">
        <f>TTEST(D2:D4,D5:D7,2,2)</f>
        <v>6.8494403916395741E-3</v>
      </c>
      <c r="I5">
        <f>H5*3</f>
        <v>2.0548321174918723E-2</v>
      </c>
    </row>
    <row r="6" spans="1:13" x14ac:dyDescent="0.2">
      <c r="A6" s="15" t="s">
        <v>32</v>
      </c>
      <c r="B6" s="6">
        <v>8.1263467142792045</v>
      </c>
      <c r="C6" s="8">
        <f t="shared" si="1"/>
        <v>0.34285390988293685</v>
      </c>
      <c r="D6" s="8">
        <f t="shared" si="0"/>
        <v>0.81748317600021791</v>
      </c>
      <c r="E6" s="15"/>
    </row>
    <row r="7" spans="1:13" x14ac:dyDescent="0.2">
      <c r="A7" s="15" t="s">
        <v>33</v>
      </c>
      <c r="B7" s="6">
        <v>8.6358107315825343</v>
      </c>
      <c r="C7" s="8">
        <f t="shared" si="1"/>
        <v>0.85231792718626664</v>
      </c>
      <c r="D7" s="8">
        <f t="shared" si="0"/>
        <v>0.60593587711253416</v>
      </c>
      <c r="E7" s="7"/>
    </row>
    <row r="8" spans="1:13" x14ac:dyDescent="0.2">
      <c r="A8" s="15" t="s">
        <v>39</v>
      </c>
      <c r="B8" s="6">
        <v>0.77053973319555169</v>
      </c>
      <c r="C8" s="8">
        <f t="shared" si="1"/>
        <v>-7.012953071200716</v>
      </c>
      <c r="D8" s="8">
        <f t="shared" si="0"/>
        <v>61.689904603558112</v>
      </c>
      <c r="E8" s="15" t="s">
        <v>29</v>
      </c>
      <c r="F8">
        <f>TTEST(D5:D7,D8:D10,2,2)</f>
        <v>2.7744830674540492E-4</v>
      </c>
      <c r="G8" s="19">
        <f>F8*3</f>
        <v>8.3234492023621476E-4</v>
      </c>
      <c r="H8">
        <f>TTEST(D2:D4,D8:D10,2,2)</f>
        <v>2.8269199134930246E-4</v>
      </c>
      <c r="I8">
        <f>H8*3</f>
        <v>8.4807597404790744E-4</v>
      </c>
    </row>
    <row r="9" spans="1:13" x14ac:dyDescent="0.2">
      <c r="A9" s="15" t="s">
        <v>34</v>
      </c>
      <c r="B9" s="6">
        <v>0.4894552683470792</v>
      </c>
      <c r="C9" s="8">
        <f t="shared" si="1"/>
        <v>-7.2940375360491885</v>
      </c>
      <c r="D9" s="8">
        <f t="shared" si="0"/>
        <v>72.7724898409448</v>
      </c>
      <c r="E9" s="7"/>
    </row>
    <row r="10" spans="1:13" x14ac:dyDescent="0.2">
      <c r="A10" s="15" t="s">
        <v>31</v>
      </c>
      <c r="B10" s="6">
        <v>0.27902141041843365</v>
      </c>
      <c r="C10" s="8">
        <f t="shared" si="1"/>
        <v>-7.504471393977834</v>
      </c>
      <c r="D10" s="8">
        <f t="shared" si="0"/>
        <v>82.354097499967068</v>
      </c>
      <c r="E10" s="7"/>
    </row>
    <row r="12" spans="1:13" ht="46" x14ac:dyDescent="0.2">
      <c r="A12" s="1" t="s">
        <v>11</v>
      </c>
      <c r="B12" s="2" t="s">
        <v>17</v>
      </c>
      <c r="C12" s="4" t="s">
        <v>19</v>
      </c>
      <c r="D12" s="4" t="s">
        <v>5</v>
      </c>
      <c r="F12" s="18" t="s">
        <v>45</v>
      </c>
      <c r="G12" t="s">
        <v>30</v>
      </c>
      <c r="H12" s="18" t="s">
        <v>44</v>
      </c>
      <c r="I12" s="18" t="s">
        <v>30</v>
      </c>
    </row>
    <row r="13" spans="1:13" x14ac:dyDescent="0.2">
      <c r="A13" s="16" t="s">
        <v>35</v>
      </c>
      <c r="B13" s="6">
        <v>3.6228507937064016</v>
      </c>
      <c r="C13" s="8">
        <f>B13-$B$13</f>
        <v>0</v>
      </c>
      <c r="D13" s="8">
        <f>1.8^-(C13)</f>
        <v>1</v>
      </c>
      <c r="E13" s="7" t="s">
        <v>16</v>
      </c>
      <c r="F13">
        <f>TTEST(D13:D15,D16:D18,2,2)</f>
        <v>0.11714368353181763</v>
      </c>
      <c r="G13" s="19">
        <f>F13*3</f>
        <v>0.35143105059545288</v>
      </c>
    </row>
    <row r="14" spans="1:13" x14ac:dyDescent="0.2">
      <c r="A14" s="16" t="s">
        <v>36</v>
      </c>
      <c r="B14" s="6">
        <v>3.2923585793386358</v>
      </c>
      <c r="C14" s="8">
        <f t="shared" ref="C14:C21" si="2">B14-$B$13</f>
        <v>-0.33049221436776577</v>
      </c>
      <c r="D14" s="8">
        <f t="shared" ref="D14:D21" si="3">1.8^-(C14)</f>
        <v>1.214410673165764</v>
      </c>
      <c r="E14" s="10"/>
    </row>
    <row r="15" spans="1:13" x14ac:dyDescent="0.2">
      <c r="A15" s="16" t="s">
        <v>37</v>
      </c>
      <c r="B15" s="6">
        <v>3.4901793520640858</v>
      </c>
      <c r="C15" s="8">
        <f t="shared" si="2"/>
        <v>-0.13267144164231581</v>
      </c>
      <c r="D15" s="8">
        <f t="shared" si="3"/>
        <v>1.0811037437412983</v>
      </c>
      <c r="E15" s="7"/>
    </row>
    <row r="16" spans="1:13" x14ac:dyDescent="0.2">
      <c r="A16" s="15" t="s">
        <v>38</v>
      </c>
      <c r="B16" s="6">
        <v>3.3545640631721945</v>
      </c>
      <c r="C16" s="8">
        <f t="shared" si="2"/>
        <v>-0.26828673053420715</v>
      </c>
      <c r="D16" s="8">
        <f t="shared" si="3"/>
        <v>1.1708094679965202</v>
      </c>
      <c r="E16" s="15" t="s">
        <v>22</v>
      </c>
      <c r="H16">
        <f>TTEST(D13:D15,D16:D18,2,2)</f>
        <v>0.11714368353181763</v>
      </c>
      <c r="I16">
        <f>H16*3</f>
        <v>0.35143105059545288</v>
      </c>
    </row>
    <row r="17" spans="1:9" x14ac:dyDescent="0.2">
      <c r="A17" s="15" t="s">
        <v>32</v>
      </c>
      <c r="B17" s="6">
        <v>3.0894477814190893</v>
      </c>
      <c r="C17" s="8">
        <f t="shared" si="2"/>
        <v>-0.53340301228731235</v>
      </c>
      <c r="D17" s="8">
        <f t="shared" si="3"/>
        <v>1.3682426478641261</v>
      </c>
      <c r="E17" s="15"/>
    </row>
    <row r="18" spans="1:9" x14ac:dyDescent="0.2">
      <c r="A18" s="15" t="s">
        <v>33</v>
      </c>
      <c r="B18" s="6">
        <v>3.2266415902243644</v>
      </c>
      <c r="C18" s="8">
        <f t="shared" si="2"/>
        <v>-0.39620920348203725</v>
      </c>
      <c r="D18" s="8">
        <f t="shared" si="3"/>
        <v>1.2622381898905564</v>
      </c>
      <c r="E18" s="7"/>
    </row>
    <row r="19" spans="1:9" x14ac:dyDescent="0.2">
      <c r="A19" s="15" t="s">
        <v>39</v>
      </c>
      <c r="B19" s="6">
        <v>2.3139983972043723</v>
      </c>
      <c r="C19" s="8">
        <f t="shared" si="2"/>
        <v>-1.3088523965020293</v>
      </c>
      <c r="D19" s="8">
        <f t="shared" si="3"/>
        <v>2.1583110293864083</v>
      </c>
      <c r="E19" s="15" t="s">
        <v>29</v>
      </c>
      <c r="F19">
        <f>TTEST(D16:D18,D19:D21,2,2)</f>
        <v>7.4193433085733304E-4</v>
      </c>
      <c r="G19" s="19">
        <f>F19*3</f>
        <v>2.2258029925719992E-3</v>
      </c>
      <c r="H19">
        <f>TTEST(D13:D15,D19:D21,2,2)</f>
        <v>4.6255655990349329E-4</v>
      </c>
      <c r="I19">
        <f>H19*3</f>
        <v>1.38766967971048E-3</v>
      </c>
    </row>
    <row r="20" spans="1:9" x14ac:dyDescent="0.2">
      <c r="A20" s="15" t="s">
        <v>34</v>
      </c>
      <c r="B20" s="6">
        <v>2.0614470696086649</v>
      </c>
      <c r="C20" s="8">
        <f t="shared" si="2"/>
        <v>-1.5614037240977368</v>
      </c>
      <c r="D20" s="8">
        <f t="shared" si="3"/>
        <v>2.5037066343120555</v>
      </c>
      <c r="E20" s="7"/>
    </row>
    <row r="21" spans="1:9" x14ac:dyDescent="0.2">
      <c r="A21" s="15" t="s">
        <v>31</v>
      </c>
      <c r="B21" s="6">
        <v>2.167330796004947</v>
      </c>
      <c r="C21" s="8">
        <f t="shared" si="2"/>
        <v>-1.4555199977014546</v>
      </c>
      <c r="D21" s="8">
        <f t="shared" si="3"/>
        <v>2.3526332791811684</v>
      </c>
      <c r="E21" s="7"/>
    </row>
    <row r="23" spans="1:9" ht="46" x14ac:dyDescent="0.2">
      <c r="A23" s="1" t="s">
        <v>12</v>
      </c>
      <c r="B23" s="2" t="s">
        <v>17</v>
      </c>
      <c r="C23" s="4" t="s">
        <v>19</v>
      </c>
      <c r="D23" s="4" t="s">
        <v>5</v>
      </c>
      <c r="F23" s="18" t="s">
        <v>45</v>
      </c>
      <c r="G23" t="s">
        <v>30</v>
      </c>
      <c r="H23" s="18" t="s">
        <v>44</v>
      </c>
      <c r="I23" s="18" t="s">
        <v>30</v>
      </c>
    </row>
    <row r="24" spans="1:9" x14ac:dyDescent="0.2">
      <c r="A24" s="16" t="s">
        <v>35</v>
      </c>
      <c r="B24" s="6">
        <v>1.6348144723917954</v>
      </c>
      <c r="C24" s="8">
        <f>B24-$B$24</f>
        <v>0</v>
      </c>
      <c r="D24" s="8">
        <f>1.8^-(C24)</f>
        <v>1</v>
      </c>
      <c r="E24" s="7" t="s">
        <v>16</v>
      </c>
      <c r="F24">
        <f>TTEST(D24:D26,D27:D29,2,2)</f>
        <v>6.7046699893926918E-4</v>
      </c>
      <c r="G24" s="19">
        <f>F24*3</f>
        <v>2.0114009968178075E-3</v>
      </c>
    </row>
    <row r="25" spans="1:9" x14ac:dyDescent="0.2">
      <c r="A25" s="16" t="s">
        <v>36</v>
      </c>
      <c r="B25" s="6">
        <v>1.8322452873948372</v>
      </c>
      <c r="C25" s="8">
        <f t="shared" ref="C25:C32" si="4">B25-$B$24</f>
        <v>0.19743081500304172</v>
      </c>
      <c r="D25" s="8">
        <f t="shared" ref="D25:D32" si="5">1.8^-(C25)</f>
        <v>0.89043319359211059</v>
      </c>
      <c r="E25" s="10"/>
    </row>
    <row r="26" spans="1:9" x14ac:dyDescent="0.2">
      <c r="A26" s="16" t="s">
        <v>37</v>
      </c>
      <c r="B26" s="6">
        <v>1.8680846815134835</v>
      </c>
      <c r="C26" s="8">
        <f t="shared" si="4"/>
        <v>0.23327020912168805</v>
      </c>
      <c r="D26" s="8">
        <f t="shared" si="5"/>
        <v>0.87187159597276442</v>
      </c>
      <c r="E26" s="7"/>
    </row>
    <row r="27" spans="1:9" x14ac:dyDescent="0.2">
      <c r="A27" s="15" t="s">
        <v>38</v>
      </c>
      <c r="B27" s="6">
        <v>2.7015905461878305</v>
      </c>
      <c r="C27" s="8">
        <f t="shared" si="4"/>
        <v>1.066776073796035</v>
      </c>
      <c r="D27" s="8">
        <f t="shared" si="5"/>
        <v>0.5341723439491568</v>
      </c>
      <c r="E27" s="15" t="s">
        <v>22</v>
      </c>
      <c r="H27">
        <f>TTEST(D24:D26,D27:D29,2,2)</f>
        <v>6.7046699893926918E-4</v>
      </c>
      <c r="I27">
        <f>H27*3</f>
        <v>2.0114009968178075E-3</v>
      </c>
    </row>
    <row r="28" spans="1:9" x14ac:dyDescent="0.2">
      <c r="A28" s="15" t="s">
        <v>32</v>
      </c>
      <c r="B28" s="6">
        <v>2.8403741894801726</v>
      </c>
      <c r="C28" s="8">
        <f t="shared" si="4"/>
        <v>1.2055597170883772</v>
      </c>
      <c r="D28" s="8">
        <f t="shared" si="5"/>
        <v>0.49232711011742675</v>
      </c>
      <c r="E28" s="15"/>
    </row>
    <row r="29" spans="1:9" x14ac:dyDescent="0.2">
      <c r="A29" s="15" t="s">
        <v>33</v>
      </c>
      <c r="B29" s="6">
        <v>2.7175077855245</v>
      </c>
      <c r="C29" s="8">
        <f t="shared" si="4"/>
        <v>1.0826933131327046</v>
      </c>
      <c r="D29" s="8">
        <f t="shared" si="5"/>
        <v>0.52919796528454532</v>
      </c>
      <c r="E29" s="7"/>
    </row>
    <row r="30" spans="1:9" x14ac:dyDescent="0.2">
      <c r="A30" s="15" t="s">
        <v>39</v>
      </c>
      <c r="B30" s="6">
        <v>0.41510704841043378</v>
      </c>
      <c r="C30" s="8">
        <f t="shared" si="4"/>
        <v>-1.2197074239813617</v>
      </c>
      <c r="D30" s="8">
        <f t="shared" si="5"/>
        <v>2.0481311821259847</v>
      </c>
      <c r="E30" s="15" t="s">
        <v>29</v>
      </c>
      <c r="F30">
        <f>TTEST(D27:D29,D30:D32,2,2)</f>
        <v>3.8563426719152801E-4</v>
      </c>
      <c r="G30" s="19">
        <f>F30*3</f>
        <v>1.1569028015745841E-3</v>
      </c>
      <c r="H30">
        <f>TTEST(D24:D26,D30:D32,2,2)</f>
        <v>1.1248735041747334E-3</v>
      </c>
      <c r="I30">
        <f>H30*3</f>
        <v>3.3746205125242002E-3</v>
      </c>
    </row>
    <row r="31" spans="1:9" x14ac:dyDescent="0.2">
      <c r="A31" s="15" t="s">
        <v>34</v>
      </c>
      <c r="B31" s="6">
        <v>0.20527316047349942</v>
      </c>
      <c r="C31" s="8">
        <f t="shared" si="4"/>
        <v>-1.429541311918296</v>
      </c>
      <c r="D31" s="8">
        <f t="shared" si="5"/>
        <v>2.316981636971978</v>
      </c>
      <c r="E31" s="7"/>
    </row>
    <row r="32" spans="1:9" x14ac:dyDescent="0.2">
      <c r="A32" s="15" t="s">
        <v>31</v>
      </c>
      <c r="B32" s="6">
        <v>-2.2294692360347312E-4</v>
      </c>
      <c r="C32" s="8">
        <f t="shared" si="4"/>
        <v>-1.6350374193153989</v>
      </c>
      <c r="D32" s="8">
        <f t="shared" si="5"/>
        <v>2.6144485394167267</v>
      </c>
      <c r="E32" s="7"/>
    </row>
    <row r="35" spans="1:9" ht="46" x14ac:dyDescent="0.2">
      <c r="A35" s="1" t="s">
        <v>13</v>
      </c>
      <c r="B35" s="2" t="s">
        <v>17</v>
      </c>
      <c r="C35" s="4" t="s">
        <v>19</v>
      </c>
      <c r="D35" s="4" t="s">
        <v>5</v>
      </c>
      <c r="F35" s="18" t="s">
        <v>45</v>
      </c>
      <c r="G35" t="s">
        <v>30</v>
      </c>
      <c r="H35" s="18" t="s">
        <v>44</v>
      </c>
      <c r="I35" s="18" t="s">
        <v>30</v>
      </c>
    </row>
    <row r="36" spans="1:9" x14ac:dyDescent="0.2">
      <c r="A36" s="16" t="s">
        <v>35</v>
      </c>
      <c r="B36" s="6">
        <v>2.9902580069609677</v>
      </c>
      <c r="C36" s="8">
        <f>B36-$B$36</f>
        <v>0</v>
      </c>
      <c r="D36" s="8">
        <f>1.8^-(C36)</f>
        <v>1</v>
      </c>
      <c r="E36" s="7" t="s">
        <v>16</v>
      </c>
      <c r="F36">
        <f>TTEST(D36:D38,D39:D41,2,2)</f>
        <v>9.4081895238284727E-3</v>
      </c>
      <c r="G36" s="19">
        <f>F36*3</f>
        <v>2.822456857148542E-2</v>
      </c>
    </row>
    <row r="37" spans="1:9" x14ac:dyDescent="0.2">
      <c r="A37" s="16" t="s">
        <v>36</v>
      </c>
      <c r="B37" s="6">
        <v>3.109685729562937</v>
      </c>
      <c r="C37" s="8">
        <f t="shared" ref="C37:C44" si="6">B37-$B$36</f>
        <v>0.11942772260196932</v>
      </c>
      <c r="D37" s="8">
        <f t="shared" ref="D37:D44" si="7">1.8^-(C37)</f>
        <v>0.93220920298337917</v>
      </c>
      <c r="E37" s="10"/>
    </row>
    <row r="38" spans="1:9" x14ac:dyDescent="0.2">
      <c r="A38" s="16" t="s">
        <v>37</v>
      </c>
      <c r="B38" s="6">
        <v>3.2037864292543823</v>
      </c>
      <c r="C38" s="8">
        <f t="shared" si="6"/>
        <v>0.21352842229341462</v>
      </c>
      <c r="D38" s="8">
        <f t="shared" si="7"/>
        <v>0.88204768553741153</v>
      </c>
      <c r="E38" s="7"/>
    </row>
    <row r="39" spans="1:9" x14ac:dyDescent="0.2">
      <c r="A39" s="15" t="s">
        <v>38</v>
      </c>
      <c r="B39" s="6">
        <v>2.7452806178421305</v>
      </c>
      <c r="C39" s="8">
        <f t="shared" si="6"/>
        <v>-0.24497738911883715</v>
      </c>
      <c r="D39" s="8">
        <f t="shared" si="7"/>
        <v>1.1548776903050233</v>
      </c>
      <c r="E39" s="15" t="s">
        <v>22</v>
      </c>
      <c r="H39">
        <f>TTEST(D36:D38,D39:D41,2,2)</f>
        <v>9.4081895238284727E-3</v>
      </c>
      <c r="I39">
        <f>H39*3</f>
        <v>2.822456857148542E-2</v>
      </c>
    </row>
    <row r="40" spans="1:9" x14ac:dyDescent="0.2">
      <c r="A40" s="15" t="s">
        <v>32</v>
      </c>
      <c r="B40" s="6">
        <v>2.7295533546914008</v>
      </c>
      <c r="C40" s="8">
        <f t="shared" si="6"/>
        <v>-0.26070465226956685</v>
      </c>
      <c r="D40" s="8">
        <f t="shared" si="7"/>
        <v>1.1656031962930473</v>
      </c>
      <c r="E40" s="15"/>
    </row>
    <row r="41" spans="1:9" x14ac:dyDescent="0.2">
      <c r="A41" s="15" t="s">
        <v>33</v>
      </c>
      <c r="B41" s="6">
        <v>2.8488479544582646</v>
      </c>
      <c r="C41" s="8">
        <f t="shared" si="6"/>
        <v>-0.14141005250270311</v>
      </c>
      <c r="D41" s="8">
        <f t="shared" si="7"/>
        <v>1.0866710529334631</v>
      </c>
      <c r="E41" s="7"/>
    </row>
    <row r="42" spans="1:9" x14ac:dyDescent="0.2">
      <c r="A42" s="15" t="s">
        <v>39</v>
      </c>
      <c r="B42" s="6">
        <v>1.6906963974762022</v>
      </c>
      <c r="C42" s="8">
        <f t="shared" si="6"/>
        <v>-1.2995616094847655</v>
      </c>
      <c r="D42" s="8">
        <f t="shared" si="7"/>
        <v>2.1465566159535809</v>
      </c>
      <c r="E42" s="15" t="s">
        <v>29</v>
      </c>
      <c r="F42">
        <f>TTEST(D39:D41,D42:D44,2,2)</f>
        <v>8.0569832711680932E-4</v>
      </c>
      <c r="G42" s="19">
        <f>F42*3</f>
        <v>2.4170949813504278E-3</v>
      </c>
      <c r="H42">
        <f>TTEST(D36:D38,D42:D44,2,2)</f>
        <v>4.2460186788846409E-4</v>
      </c>
      <c r="I42">
        <f>H42*3</f>
        <v>1.2738056036653922E-3</v>
      </c>
    </row>
    <row r="43" spans="1:9" x14ac:dyDescent="0.2">
      <c r="A43" s="15" t="s">
        <v>34</v>
      </c>
      <c r="B43" s="6">
        <v>1.9197983943675645</v>
      </c>
      <c r="C43" s="8">
        <f t="shared" si="6"/>
        <v>-1.0704596125934032</v>
      </c>
      <c r="D43" s="8">
        <f t="shared" si="7"/>
        <v>1.8761126290683083</v>
      </c>
      <c r="E43" s="7"/>
    </row>
    <row r="44" spans="1:9" x14ac:dyDescent="0.2">
      <c r="A44" s="15" t="s">
        <v>31</v>
      </c>
      <c r="B44" s="6">
        <v>1.6498833321033324</v>
      </c>
      <c r="C44" s="8">
        <f t="shared" si="6"/>
        <v>-1.3403746748576353</v>
      </c>
      <c r="D44" s="8">
        <f t="shared" si="7"/>
        <v>2.1986737987672305</v>
      </c>
      <c r="E44" s="7"/>
    </row>
    <row r="47" spans="1:9" ht="46" x14ac:dyDescent="0.2">
      <c r="A47" s="1" t="s">
        <v>9</v>
      </c>
      <c r="B47" s="2" t="s">
        <v>17</v>
      </c>
      <c r="C47" s="4" t="s">
        <v>19</v>
      </c>
      <c r="D47" s="4" t="s">
        <v>5</v>
      </c>
      <c r="F47" s="18" t="s">
        <v>45</v>
      </c>
      <c r="G47" t="s">
        <v>30</v>
      </c>
      <c r="H47" s="18" t="s">
        <v>44</v>
      </c>
      <c r="I47" s="18" t="s">
        <v>30</v>
      </c>
    </row>
    <row r="48" spans="1:9" x14ac:dyDescent="0.2">
      <c r="A48" s="16" t="s">
        <v>35</v>
      </c>
      <c r="B48" s="6">
        <v>7.6651584255206302</v>
      </c>
      <c r="C48" s="8">
        <f>B48-$B$48</f>
        <v>0</v>
      </c>
      <c r="D48" s="8">
        <f>1.8^-(C48)</f>
        <v>1</v>
      </c>
      <c r="E48" s="7" t="s">
        <v>16</v>
      </c>
      <c r="F48">
        <f>TTEST(D48:D50,D51:D53,2,2)</f>
        <v>6.9557859898952981E-2</v>
      </c>
      <c r="G48" s="19">
        <f>F48*3</f>
        <v>0.20867357969685896</v>
      </c>
    </row>
    <row r="49" spans="1:11" x14ac:dyDescent="0.2">
      <c r="A49" s="16" t="s">
        <v>36</v>
      </c>
      <c r="B49" s="6">
        <v>7.3691565534799359</v>
      </c>
      <c r="C49" s="8">
        <f t="shared" ref="C49:C56" si="8">B49-$B$48</f>
        <v>-0.29600187204069428</v>
      </c>
      <c r="D49" s="8">
        <f t="shared" ref="D49:D56" si="9">1.8^-(C49)</f>
        <v>1.1900388494314298</v>
      </c>
      <c r="E49" s="10"/>
    </row>
    <row r="50" spans="1:11" x14ac:dyDescent="0.2">
      <c r="A50" s="16" t="s">
        <v>37</v>
      </c>
      <c r="B50" s="6">
        <v>7.4852138331642202</v>
      </c>
      <c r="C50" s="8">
        <f t="shared" si="8"/>
        <v>-0.17994459235641003</v>
      </c>
      <c r="D50" s="8">
        <f t="shared" si="9"/>
        <v>1.1115651106717841</v>
      </c>
      <c r="E50" s="7"/>
    </row>
    <row r="51" spans="1:11" x14ac:dyDescent="0.2">
      <c r="A51" s="15" t="s">
        <v>38</v>
      </c>
      <c r="B51" s="6">
        <v>7.2252237603138667</v>
      </c>
      <c r="C51" s="8">
        <f t="shared" si="8"/>
        <v>-0.4399346652067635</v>
      </c>
      <c r="D51" s="8">
        <f t="shared" si="9"/>
        <v>1.2950997635009163</v>
      </c>
      <c r="E51" s="15" t="s">
        <v>22</v>
      </c>
      <c r="H51">
        <f>TTEST(D48:D50,D51:D53,2,2)</f>
        <v>6.9557859898952981E-2</v>
      </c>
      <c r="I51">
        <f>H51*3</f>
        <v>0.20867357969685896</v>
      </c>
    </row>
    <row r="52" spans="1:11" x14ac:dyDescent="0.2">
      <c r="A52" s="15" t="s">
        <v>32</v>
      </c>
      <c r="B52" s="6">
        <v>7.2095319932503372</v>
      </c>
      <c r="C52" s="8">
        <f t="shared" si="8"/>
        <v>-0.45562643227029298</v>
      </c>
      <c r="D52" s="8">
        <f t="shared" si="9"/>
        <v>1.3071002591404925</v>
      </c>
      <c r="E52" s="15"/>
    </row>
    <row r="53" spans="1:11" x14ac:dyDescent="0.2">
      <c r="A53" s="15" t="s">
        <v>33</v>
      </c>
      <c r="B53" s="6">
        <v>7.368852165339014</v>
      </c>
      <c r="C53" s="8">
        <f t="shared" si="8"/>
        <v>-0.29630626018161621</v>
      </c>
      <c r="D53" s="8">
        <f t="shared" si="9"/>
        <v>1.1902517846256242</v>
      </c>
      <c r="E53" s="7"/>
      <c r="K53" s="21" t="s">
        <v>46</v>
      </c>
    </row>
    <row r="54" spans="1:11" x14ac:dyDescent="0.2">
      <c r="A54" s="15" t="s">
        <v>39</v>
      </c>
      <c r="B54" s="6">
        <v>1.3928151308570342</v>
      </c>
      <c r="C54" s="8">
        <f t="shared" si="8"/>
        <v>-6.272343294663596</v>
      </c>
      <c r="D54" s="8">
        <f t="shared" si="9"/>
        <v>39.916898130858151</v>
      </c>
      <c r="E54" s="15" t="s">
        <v>29</v>
      </c>
      <c r="F54">
        <f>TTEST(D51:D53,D54:D56,2,2)</f>
        <v>5.0871335152070127E-4</v>
      </c>
      <c r="G54" s="19">
        <f>F54*3</f>
        <v>1.5261400545621038E-3</v>
      </c>
      <c r="H54">
        <f>TTEST(D48:D50,D54:D56,2,2)</f>
        <v>5.0180792251048353E-4</v>
      </c>
      <c r="I54">
        <f>H54*3</f>
        <v>1.5054237675314506E-3</v>
      </c>
      <c r="K54" s="21">
        <v>5.0000000000000001E-3</v>
      </c>
    </row>
    <row r="55" spans="1:11" x14ac:dyDescent="0.2">
      <c r="A55" s="15" t="s">
        <v>34</v>
      </c>
      <c r="B55" s="6">
        <v>1.1510758363992686</v>
      </c>
      <c r="C55" s="8">
        <f t="shared" si="8"/>
        <v>-6.5140825891213616</v>
      </c>
      <c r="D55" s="8">
        <f t="shared" si="9"/>
        <v>46.011477671190562</v>
      </c>
      <c r="E55" s="7"/>
    </row>
    <row r="56" spans="1:11" x14ac:dyDescent="0.2">
      <c r="A56" s="15" t="s">
        <v>31</v>
      </c>
      <c r="B56" s="6">
        <v>0.83910895693963283</v>
      </c>
      <c r="C56" s="8">
        <f t="shared" si="8"/>
        <v>-6.8260494685809974</v>
      </c>
      <c r="D56" s="8">
        <f t="shared" si="9"/>
        <v>55.271690500196122</v>
      </c>
      <c r="E56" s="7"/>
    </row>
    <row r="60" spans="1:11" ht="46" x14ac:dyDescent="0.2">
      <c r="A60" s="1" t="s">
        <v>14</v>
      </c>
      <c r="B60" s="2" t="s">
        <v>17</v>
      </c>
      <c r="C60" s="4" t="s">
        <v>19</v>
      </c>
      <c r="D60" s="4" t="s">
        <v>5</v>
      </c>
      <c r="F60" s="18" t="s">
        <v>45</v>
      </c>
      <c r="G60" t="s">
        <v>30</v>
      </c>
      <c r="H60" s="18" t="s">
        <v>44</v>
      </c>
      <c r="I60" s="18" t="s">
        <v>30</v>
      </c>
    </row>
    <row r="61" spans="1:11" x14ac:dyDescent="0.2">
      <c r="A61" s="16" t="s">
        <v>35</v>
      </c>
      <c r="B61" s="6">
        <v>1.3406390286265975</v>
      </c>
      <c r="C61" s="8">
        <f>B61-$B$61</f>
        <v>0</v>
      </c>
      <c r="D61" s="8">
        <f>1.8^-(C61)</f>
        <v>1</v>
      </c>
      <c r="E61" s="7" t="s">
        <v>16</v>
      </c>
      <c r="F61">
        <f>TTEST(D61:D63,D64:D66,2,2)</f>
        <v>2.8181412080239485E-2</v>
      </c>
      <c r="G61" s="19">
        <f>F61*3</f>
        <v>8.4544236240718454E-2</v>
      </c>
    </row>
    <row r="62" spans="1:11" x14ac:dyDescent="0.2">
      <c r="A62" s="16" t="s">
        <v>36</v>
      </c>
      <c r="B62" s="6">
        <v>0.94397482074216654</v>
      </c>
      <c r="C62" s="8">
        <f t="shared" ref="C62:C69" si="10">B62-$B$61</f>
        <v>-0.39666420788443091</v>
      </c>
      <c r="D62" s="8">
        <f t="shared" ref="D62:D69" si="11">1.8^-(C62)</f>
        <v>1.2625758149860136</v>
      </c>
      <c r="E62" s="10"/>
    </row>
    <row r="63" spans="1:11" x14ac:dyDescent="0.2">
      <c r="A63" s="16" t="s">
        <v>37</v>
      </c>
      <c r="B63" s="6">
        <v>1.2164079510081827</v>
      </c>
      <c r="C63" s="8">
        <f t="shared" si="10"/>
        <v>-0.12423107761841479</v>
      </c>
      <c r="D63" s="8">
        <f t="shared" si="11"/>
        <v>1.075753526372319</v>
      </c>
      <c r="E63" s="7"/>
    </row>
    <row r="64" spans="1:11" x14ac:dyDescent="0.2">
      <c r="A64" s="15" t="s">
        <v>38</v>
      </c>
      <c r="B64" s="6">
        <v>0.78376378836593119</v>
      </c>
      <c r="C64" s="8">
        <f t="shared" si="10"/>
        <v>-0.55687524026066626</v>
      </c>
      <c r="D64" s="8">
        <f t="shared" si="11"/>
        <v>1.387250652029169</v>
      </c>
      <c r="E64" s="15" t="s">
        <v>22</v>
      </c>
      <c r="H64">
        <f>TTEST(D61:D63,D64:D66,2,2)</f>
        <v>2.8181412080239485E-2</v>
      </c>
      <c r="I64">
        <f>H64*3</f>
        <v>8.4544236240718454E-2</v>
      </c>
    </row>
    <row r="65" spans="1:9" x14ac:dyDescent="0.2">
      <c r="A65" s="15" t="s">
        <v>32</v>
      </c>
      <c r="B65" s="6">
        <v>0.81423501007943955</v>
      </c>
      <c r="C65" s="8">
        <f t="shared" si="10"/>
        <v>-0.5264040185471579</v>
      </c>
      <c r="D65" s="8">
        <f t="shared" si="11"/>
        <v>1.3626253760661859</v>
      </c>
      <c r="E65" s="15"/>
    </row>
    <row r="66" spans="1:9" x14ac:dyDescent="0.2">
      <c r="A66" s="15" t="s">
        <v>33</v>
      </c>
      <c r="B66" s="6">
        <v>0.79332536610856508</v>
      </c>
      <c r="C66" s="8">
        <f t="shared" si="10"/>
        <v>-0.54731366251803237</v>
      </c>
      <c r="D66" s="8">
        <f t="shared" si="11"/>
        <v>1.3794759385178645</v>
      </c>
      <c r="E66" s="7"/>
    </row>
    <row r="67" spans="1:9" x14ac:dyDescent="0.2">
      <c r="A67" s="15" t="s">
        <v>39</v>
      </c>
      <c r="B67" s="6">
        <v>0.93470285732396974</v>
      </c>
      <c r="C67" s="8">
        <f t="shared" si="10"/>
        <v>-0.40593617130262771</v>
      </c>
      <c r="D67" s="8">
        <f t="shared" si="11"/>
        <v>1.269475557447991</v>
      </c>
      <c r="E67" s="15" t="s">
        <v>29</v>
      </c>
      <c r="F67">
        <f>TTEST(D64:D66,D67:D69,2,2)</f>
        <v>0.13388271503440893</v>
      </c>
      <c r="G67" s="19">
        <f>F67*3</f>
        <v>0.40164814510322677</v>
      </c>
      <c r="H67">
        <f>TTEST(D61:D63,D67:D69,2,2)</f>
        <v>7.4033816135361474E-2</v>
      </c>
      <c r="I67">
        <f>H67*3</f>
        <v>0.22210144840608442</v>
      </c>
    </row>
    <row r="68" spans="1:9" x14ac:dyDescent="0.2">
      <c r="A68" s="15" t="s">
        <v>34</v>
      </c>
      <c r="B68" s="6">
        <v>0.8941380664081322</v>
      </c>
      <c r="C68" s="8">
        <f t="shared" si="10"/>
        <v>-0.44650096221846525</v>
      </c>
      <c r="D68" s="8">
        <f t="shared" si="11"/>
        <v>1.3001079655706798</v>
      </c>
      <c r="E68" s="7"/>
    </row>
    <row r="69" spans="1:9" x14ac:dyDescent="0.2">
      <c r="A69" s="15" t="s">
        <v>31</v>
      </c>
      <c r="B69" s="6">
        <v>0.79720195012869866</v>
      </c>
      <c r="C69" s="8">
        <f t="shared" si="10"/>
        <v>-0.5434370784978988</v>
      </c>
      <c r="D69" s="8">
        <f t="shared" si="11"/>
        <v>1.3763362370124121</v>
      </c>
      <c r="E69" s="7"/>
    </row>
    <row r="72" spans="1:9" x14ac:dyDescent="0.2">
      <c r="B72" s="2"/>
    </row>
    <row r="73" spans="1:9" x14ac:dyDescent="0.2">
      <c r="A73" s="1"/>
      <c r="B73" s="6"/>
      <c r="C73" s="4"/>
      <c r="D73" s="4"/>
    </row>
    <row r="74" spans="1:9" x14ac:dyDescent="0.2">
      <c r="A74" s="16"/>
      <c r="B74" s="6"/>
      <c r="C74" s="8"/>
      <c r="D74" s="8"/>
      <c r="E74" s="7"/>
    </row>
    <row r="75" spans="1:9" x14ac:dyDescent="0.2">
      <c r="A75" s="16"/>
      <c r="B75" s="6"/>
      <c r="C75" s="8"/>
      <c r="D75" s="8"/>
      <c r="E75" s="10"/>
    </row>
    <row r="76" spans="1:9" x14ac:dyDescent="0.2">
      <c r="A76" s="16"/>
      <c r="B76" s="6"/>
      <c r="C76" s="8"/>
      <c r="D76" s="8"/>
      <c r="E76" s="7"/>
    </row>
    <row r="77" spans="1:9" x14ac:dyDescent="0.2">
      <c r="A77"/>
      <c r="B77" s="6"/>
      <c r="C77" s="8"/>
      <c r="D77" s="8"/>
      <c r="E77" s="15"/>
    </row>
    <row r="78" spans="1:9" x14ac:dyDescent="0.2">
      <c r="B78" s="6"/>
      <c r="C78" s="8"/>
      <c r="D78" s="8"/>
      <c r="E78" s="15"/>
    </row>
    <row r="79" spans="1:9" x14ac:dyDescent="0.2">
      <c r="B79" s="6"/>
      <c r="C79" s="8"/>
      <c r="D79" s="8"/>
      <c r="E79" s="7"/>
    </row>
    <row r="80" spans="1:9" x14ac:dyDescent="0.2">
      <c r="B80" s="6"/>
      <c r="C80" s="8"/>
      <c r="D80" s="8"/>
      <c r="E80" s="15"/>
    </row>
    <row r="81" spans="2:5" x14ac:dyDescent="0.2">
      <c r="B81" s="6"/>
      <c r="C81" s="8"/>
      <c r="D81" s="8"/>
      <c r="E81" s="7"/>
    </row>
    <row r="82" spans="2:5" x14ac:dyDescent="0.2">
      <c r="B82" s="6"/>
      <c r="C82" s="8"/>
      <c r="D82" s="8"/>
      <c r="E82" s="7"/>
    </row>
    <row r="83" spans="2:5" x14ac:dyDescent="0.2">
      <c r="B83" s="6"/>
      <c r="C83" s="8"/>
      <c r="D83" s="8"/>
      <c r="E83" s="15"/>
    </row>
    <row r="84" spans="2:5" x14ac:dyDescent="0.2">
      <c r="B84" s="6"/>
      <c r="C84" s="8"/>
      <c r="D84" s="8"/>
      <c r="E84" s="7"/>
    </row>
    <row r="85" spans="2:5" x14ac:dyDescent="0.2">
      <c r="B85" s="6"/>
      <c r="C85" s="8"/>
      <c r="D85" s="8"/>
      <c r="E85" s="7"/>
    </row>
    <row r="86" spans="2:5" x14ac:dyDescent="0.2">
      <c r="B86" s="6"/>
      <c r="C86" s="8"/>
      <c r="D86" s="8"/>
      <c r="E86" s="15"/>
    </row>
    <row r="87" spans="2:5" x14ac:dyDescent="0.2">
      <c r="B87" s="6"/>
      <c r="C87" s="8"/>
      <c r="D87" s="8"/>
      <c r="E87" s="7"/>
    </row>
    <row r="88" spans="2:5" x14ac:dyDescent="0.2">
      <c r="C88" s="8"/>
      <c r="D88" s="8"/>
    </row>
  </sheetData>
  <conditionalFormatting sqref="I5:I67">
    <cfRule type="cellIs" dxfId="0" priority="1" operator="lessThan">
      <formula>$K$54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E9278-0052-4F15-BE83-7240C16F2F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Analysis (to tul4)</vt:lpstr>
      <vt:lpstr>Graph (normalized to tul4)</vt:lpstr>
      <vt:lpstr>T-tests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Microsoft Office User</cp:lastModifiedBy>
  <dcterms:created xsi:type="dcterms:W3CDTF">2020-01-15T20:25:45Z</dcterms:created>
  <dcterms:modified xsi:type="dcterms:W3CDTF">2023-03-12T15:57:14Z</dcterms:modified>
</cp:coreProperties>
</file>